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J:\SG_MARCHES\marchés 2026\26 006 Signalétique\Procédure\2 DCE\"/>
    </mc:Choice>
  </mc:AlternateContent>
  <xr:revisionPtr revIDLastSave="0" documentId="13_ncr:1_{36B64614-D317-4507-9DF4-3ABCCDD30A6E}" xr6:coauthVersionLast="47" xr6:coauthVersionMax="47" xr10:uidLastSave="{00000000-0000-0000-0000-000000000000}"/>
  <bookViews>
    <workbookView xWindow="-28920" yWindow="-120" windowWidth="29040" windowHeight="15720" xr2:uid="{FE8A2D2C-7C5B-40E0-A885-80D24C3ADEBE}"/>
  </bookViews>
  <sheets>
    <sheet name="BPU Lot 1" sheetId="1" r:id="rId1"/>
    <sheet name="DQE Lot 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30" i="2" l="1"/>
  <c r="J128" i="2"/>
  <c r="L128" i="2" s="1"/>
  <c r="J129" i="2"/>
  <c r="L129" i="2" s="1"/>
  <c r="L130" i="2"/>
  <c r="J104" i="2"/>
  <c r="J100" i="2"/>
  <c r="L100" i="2" s="1"/>
  <c r="J101" i="2"/>
  <c r="L101" i="2" s="1"/>
  <c r="J94" i="2"/>
  <c r="L94" i="2" s="1"/>
  <c r="J95" i="2"/>
  <c r="L95" i="2" s="1"/>
  <c r="J92" i="2"/>
  <c r="L92" i="2" s="1"/>
  <c r="J34" i="2"/>
  <c r="L34" i="2" s="1"/>
  <c r="J35" i="2"/>
  <c r="L35" i="2" s="1"/>
  <c r="J36" i="2"/>
  <c r="L36" i="2" s="1"/>
  <c r="J37" i="2"/>
  <c r="L37" i="2" s="1"/>
  <c r="M20" i="1"/>
  <c r="M21" i="1"/>
  <c r="M22" i="1"/>
  <c r="M23" i="1"/>
  <c r="M24" i="1"/>
  <c r="M25" i="1"/>
  <c r="M26" i="1"/>
  <c r="M27" i="1"/>
  <c r="M29" i="1"/>
  <c r="M30" i="1"/>
  <c r="M31" i="1"/>
  <c r="M32" i="1"/>
  <c r="M34" i="1"/>
  <c r="M35" i="1"/>
  <c r="M36" i="1"/>
  <c r="M37" i="1"/>
  <c r="M38" i="1"/>
  <c r="M39" i="1"/>
  <c r="M40" i="1"/>
  <c r="M42" i="1"/>
  <c r="M43" i="1"/>
  <c r="M44" i="1"/>
  <c r="M45" i="1"/>
  <c r="M46" i="1"/>
  <c r="M48" i="1"/>
  <c r="M49" i="1"/>
  <c r="M50" i="1"/>
  <c r="M51"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7" i="1"/>
  <c r="M88" i="1"/>
  <c r="M89" i="1"/>
  <c r="M90" i="1"/>
  <c r="M91" i="1"/>
  <c r="M92" i="1"/>
  <c r="M93" i="1"/>
  <c r="M94" i="1"/>
  <c r="M95" i="1"/>
  <c r="M96" i="1"/>
  <c r="M97" i="1"/>
  <c r="M98" i="1"/>
  <c r="M100" i="1"/>
  <c r="M101" i="1"/>
  <c r="M102" i="1"/>
  <c r="M104" i="1"/>
  <c r="M107" i="1"/>
  <c r="M108" i="1"/>
  <c r="M109" i="1"/>
  <c r="M110" i="1"/>
  <c r="M111" i="1"/>
  <c r="M112" i="1"/>
  <c r="M114" i="1"/>
  <c r="M115" i="1"/>
  <c r="M116" i="1"/>
  <c r="M117" i="1"/>
  <c r="M118" i="1"/>
  <c r="M119" i="1"/>
  <c r="M120" i="1"/>
  <c r="M121" i="1"/>
  <c r="M123" i="1"/>
  <c r="M124" i="1"/>
  <c r="M125" i="1"/>
  <c r="M126" i="1"/>
  <c r="M128" i="1"/>
  <c r="M129" i="1"/>
  <c r="M130" i="1"/>
  <c r="M132" i="1"/>
  <c r="M133" i="1"/>
  <c r="L20" i="1"/>
  <c r="L21" i="1"/>
  <c r="L22" i="1"/>
  <c r="L23" i="1"/>
  <c r="L24" i="1"/>
  <c r="L25" i="1"/>
  <c r="L26" i="1"/>
  <c r="L27" i="1"/>
  <c r="L29" i="1"/>
  <c r="L30" i="1"/>
  <c r="L31" i="1"/>
  <c r="L32" i="1"/>
  <c r="L34" i="1"/>
  <c r="L35" i="1"/>
  <c r="L36" i="1"/>
  <c r="L37" i="1"/>
  <c r="L38" i="1"/>
  <c r="L39" i="1"/>
  <c r="L40" i="1"/>
  <c r="L42" i="1"/>
  <c r="L43" i="1"/>
  <c r="L44" i="1"/>
  <c r="L45" i="1"/>
  <c r="L46" i="1"/>
  <c r="L48" i="1"/>
  <c r="L49" i="1"/>
  <c r="L50" i="1"/>
  <c r="L51"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7" i="1"/>
  <c r="L88" i="1"/>
  <c r="L89" i="1"/>
  <c r="L90" i="1"/>
  <c r="L91" i="1"/>
  <c r="L92" i="1"/>
  <c r="L93" i="1"/>
  <c r="L94" i="1"/>
  <c r="L95" i="1"/>
  <c r="L96" i="1"/>
  <c r="L97" i="1"/>
  <c r="L98" i="1"/>
  <c r="L100" i="1"/>
  <c r="L101" i="1"/>
  <c r="L102" i="1"/>
  <c r="L104" i="1"/>
  <c r="L107" i="1"/>
  <c r="L108" i="1"/>
  <c r="L109" i="1"/>
  <c r="L110" i="1"/>
  <c r="L111" i="1"/>
  <c r="L112" i="1"/>
  <c r="L114" i="1"/>
  <c r="L115" i="1"/>
  <c r="L116" i="1"/>
  <c r="L117" i="1"/>
  <c r="L118" i="1"/>
  <c r="L119" i="1"/>
  <c r="L120" i="1"/>
  <c r="L121" i="1"/>
  <c r="L123" i="1"/>
  <c r="L124" i="1"/>
  <c r="L125" i="1"/>
  <c r="L126" i="1"/>
  <c r="L128" i="1"/>
  <c r="L129" i="1"/>
  <c r="L130" i="1"/>
  <c r="L132" i="1"/>
  <c r="L133" i="1"/>
  <c r="M10" i="1"/>
  <c r="M11" i="1"/>
  <c r="M12" i="1"/>
  <c r="M13" i="1"/>
  <c r="M14" i="1"/>
  <c r="M15" i="1"/>
  <c r="M16" i="1"/>
  <c r="M17" i="1"/>
  <c r="M18" i="1"/>
  <c r="L10" i="1"/>
  <c r="L11" i="1"/>
  <c r="L12" i="1"/>
  <c r="L13" i="1"/>
  <c r="L14" i="1"/>
  <c r="L15" i="1"/>
  <c r="L16" i="1"/>
  <c r="L17" i="1"/>
  <c r="L18" i="1"/>
  <c r="L9" i="1"/>
  <c r="M9" i="1"/>
  <c r="J133" i="2"/>
  <c r="J132" i="2"/>
  <c r="J126" i="2"/>
  <c r="L126" i="2" s="1"/>
  <c r="J125" i="2"/>
  <c r="L125" i="2" s="1"/>
  <c r="J124" i="2"/>
  <c r="L124" i="2" s="1"/>
  <c r="J123" i="2"/>
  <c r="L123" i="2" s="1"/>
  <c r="J121" i="2"/>
  <c r="L121" i="2" s="1"/>
  <c r="J120" i="2"/>
  <c r="L120" i="2" s="1"/>
  <c r="J119" i="2"/>
  <c r="L119" i="2" s="1"/>
  <c r="J118" i="2"/>
  <c r="L118" i="2" s="1"/>
  <c r="J117" i="2"/>
  <c r="L117" i="2" s="1"/>
  <c r="J116" i="2"/>
  <c r="L116" i="2" s="1"/>
  <c r="J115" i="2"/>
  <c r="L115" i="2" s="1"/>
  <c r="J114" i="2"/>
  <c r="L114" i="2" s="1"/>
  <c r="J112" i="2"/>
  <c r="L112" i="2" s="1"/>
  <c r="J111" i="2"/>
  <c r="L111" i="2" s="1"/>
  <c r="J110" i="2"/>
  <c r="L110" i="2" s="1"/>
  <c r="J109" i="2"/>
  <c r="L109" i="2" s="1"/>
  <c r="J108" i="2"/>
  <c r="L108" i="2" s="1"/>
  <c r="J107" i="2"/>
  <c r="L107" i="2" s="1"/>
  <c r="J102" i="2"/>
  <c r="J98" i="2"/>
  <c r="J97" i="2"/>
  <c r="J96" i="2"/>
  <c r="J93" i="2"/>
  <c r="J91" i="2"/>
  <c r="J90" i="2"/>
  <c r="J89" i="2"/>
  <c r="J88" i="2"/>
  <c r="J87" i="2"/>
  <c r="J85" i="2"/>
  <c r="L85" i="2" s="1"/>
  <c r="J84" i="2"/>
  <c r="L84" i="2" s="1"/>
  <c r="J83" i="2"/>
  <c r="L83" i="2" s="1"/>
  <c r="J82" i="2"/>
  <c r="L82" i="2" s="1"/>
  <c r="J81" i="2"/>
  <c r="L81" i="2" s="1"/>
  <c r="J80" i="2"/>
  <c r="L80" i="2" s="1"/>
  <c r="J79" i="2"/>
  <c r="L79" i="2" s="1"/>
  <c r="J78" i="2"/>
  <c r="L78" i="2" s="1"/>
  <c r="J77" i="2"/>
  <c r="L77" i="2" s="1"/>
  <c r="J76" i="2"/>
  <c r="L76" i="2" s="1"/>
  <c r="J75" i="2"/>
  <c r="L75" i="2" s="1"/>
  <c r="J74" i="2"/>
  <c r="L74" i="2" s="1"/>
  <c r="J73" i="2"/>
  <c r="L73" i="2" s="1"/>
  <c r="J72" i="2"/>
  <c r="L72" i="2" s="1"/>
  <c r="J71" i="2"/>
  <c r="L71" i="2" s="1"/>
  <c r="J70" i="2"/>
  <c r="L70" i="2" s="1"/>
  <c r="J69" i="2"/>
  <c r="L69" i="2" s="1"/>
  <c r="J68" i="2"/>
  <c r="L68" i="2" s="1"/>
  <c r="J67" i="2"/>
  <c r="L67" i="2" s="1"/>
  <c r="J66" i="2"/>
  <c r="L66" i="2" s="1"/>
  <c r="J65" i="2"/>
  <c r="L65" i="2" s="1"/>
  <c r="J64" i="2"/>
  <c r="L64" i="2" s="1"/>
  <c r="J63" i="2"/>
  <c r="L63" i="2" s="1"/>
  <c r="J62" i="2"/>
  <c r="L62" i="2" s="1"/>
  <c r="J61" i="2"/>
  <c r="L61" i="2" s="1"/>
  <c r="J60" i="2"/>
  <c r="L60" i="2" s="1"/>
  <c r="J59" i="2"/>
  <c r="L59" i="2" s="1"/>
  <c r="J58" i="2"/>
  <c r="L58" i="2" s="1"/>
  <c r="J57" i="2"/>
  <c r="L57" i="2" s="1"/>
  <c r="J56" i="2"/>
  <c r="L56" i="2" s="1"/>
  <c r="J55" i="2"/>
  <c r="L55" i="2" s="1"/>
  <c r="J54" i="2"/>
  <c r="L54" i="2" s="1"/>
  <c r="J51" i="2"/>
  <c r="L51" i="2" s="1"/>
  <c r="J50" i="2"/>
  <c r="L50" i="2" s="1"/>
  <c r="J49" i="2"/>
  <c r="J48" i="2"/>
  <c r="J46" i="2"/>
  <c r="J45" i="2"/>
  <c r="J44" i="2"/>
  <c r="L44" i="2" s="1"/>
  <c r="J43" i="2"/>
  <c r="J42" i="2"/>
  <c r="J40" i="2"/>
  <c r="J39" i="2"/>
  <c r="J32" i="2"/>
  <c r="J31" i="2"/>
  <c r="J30" i="2"/>
  <c r="J29" i="2"/>
  <c r="J27" i="2"/>
  <c r="L27" i="2" s="1"/>
  <c r="J26" i="2"/>
  <c r="J25" i="2"/>
  <c r="J24" i="2"/>
  <c r="J23" i="2"/>
  <c r="J22" i="2"/>
  <c r="J21" i="2"/>
  <c r="J20" i="2"/>
  <c r="J18" i="2"/>
  <c r="J17" i="2"/>
  <c r="J16" i="2"/>
  <c r="J15" i="2"/>
  <c r="J14" i="2"/>
  <c r="J13" i="2"/>
  <c r="J12" i="2"/>
  <c r="J11" i="2"/>
  <c r="J10" i="2"/>
  <c r="J9" i="2"/>
  <c r="L133" i="2"/>
  <c r="L132" i="2"/>
  <c r="L104" i="2"/>
  <c r="L102" i="2"/>
  <c r="L98" i="2"/>
  <c r="L97" i="2"/>
  <c r="L96" i="2"/>
  <c r="L93" i="2"/>
  <c r="L91" i="2"/>
  <c r="L90" i="2"/>
  <c r="L89" i="2"/>
  <c r="L88" i="2"/>
  <c r="L87" i="2"/>
  <c r="L49" i="2"/>
  <c r="L48" i="2"/>
  <c r="L46" i="2"/>
  <c r="L45" i="2"/>
  <c r="L43" i="2"/>
  <c r="L42" i="2"/>
  <c r="L40" i="2"/>
  <c r="L39" i="2"/>
  <c r="L32" i="2"/>
  <c r="L31" i="2"/>
  <c r="L30" i="2"/>
  <c r="L29" i="2"/>
  <c r="L26" i="2"/>
  <c r="L25" i="2"/>
  <c r="L24" i="2"/>
  <c r="L23" i="2"/>
  <c r="L22" i="2"/>
  <c r="L21" i="2"/>
  <c r="L20" i="2"/>
  <c r="L18" i="2"/>
  <c r="L17" i="2"/>
  <c r="L16" i="2"/>
  <c r="L15" i="2"/>
  <c r="L14" i="2"/>
  <c r="L13" i="2"/>
  <c r="L12" i="2"/>
  <c r="L11" i="2"/>
  <c r="L10" i="2"/>
  <c r="L9" i="2"/>
  <c r="L134" i="2" l="1"/>
  <c r="L137" i="2" l="1"/>
  <c r="L136" i="2"/>
</calcChain>
</file>

<file path=xl/sharedStrings.xml><?xml version="1.0" encoding="utf-8"?>
<sst xmlns="http://schemas.openxmlformats.org/spreadsheetml/2006/main" count="1772" uniqueCount="373">
  <si>
    <t>FOURNITURE DE SIGNALÉTIQUE TERRESTRE DE RANDONNÉE, D'INFORMATION ET DE RÉGLEMENTATION</t>
  </si>
  <si>
    <t>Bordereau des prix unitaires</t>
  </si>
  <si>
    <t>Si la société propose plusieurs tarifs dégressifs (dans la limite de 20 unités maximum), elle peut ajouter des colonnes au tableau</t>
  </si>
  <si>
    <t>n° art</t>
  </si>
  <si>
    <t>DESIGNATION</t>
  </si>
  <si>
    <t>REFERENCE</t>
  </si>
  <si>
    <r>
      <rPr>
        <b/>
        <sz val="7"/>
        <color rgb="FF000000"/>
        <rFont val="Arial"/>
        <family val="2"/>
      </rPr>
      <t>Taille (cm) /</t>
    </r>
    <r>
      <rPr>
        <b/>
        <sz val="7"/>
        <color rgb="FF000000"/>
        <rFont val="Times New Roman"/>
        <family val="1"/>
      </rPr>
      <t xml:space="preserve"> </t>
    </r>
    <r>
      <rPr>
        <b/>
        <sz val="7"/>
        <color rgb="FF000000"/>
        <rFont val="Arial"/>
        <family val="2"/>
      </rPr>
      <t>type</t>
    </r>
  </si>
  <si>
    <t>Ep.</t>
  </si>
  <si>
    <r>
      <rPr>
        <b/>
        <sz val="7"/>
        <color rgb="FF000000"/>
        <rFont val="Arial"/>
        <family val="2"/>
      </rPr>
      <t>Impression du</t>
    </r>
    <r>
      <rPr>
        <b/>
        <sz val="7"/>
        <color rgb="FF000000"/>
        <rFont val="Times New Roman"/>
        <family val="1"/>
      </rPr>
      <t xml:space="preserve"> </t>
    </r>
    <r>
      <rPr>
        <b/>
        <sz val="7"/>
        <color rgb="FF000000"/>
        <rFont val="Arial"/>
        <family val="2"/>
      </rPr>
      <t>verso</t>
    </r>
  </si>
  <si>
    <r>
      <rPr>
        <b/>
        <sz val="7"/>
        <color rgb="FF000000"/>
        <rFont val="Arial"/>
        <family val="2"/>
      </rPr>
      <t>Perçages</t>
    </r>
    <r>
      <rPr>
        <b/>
        <sz val="7"/>
        <color rgb="FF000000"/>
        <rFont val="Times New Roman"/>
        <family val="1"/>
      </rPr>
      <t xml:space="preserve"> </t>
    </r>
    <r>
      <rPr>
        <b/>
        <sz val="7"/>
        <color rgb="FF000000"/>
        <rFont val="Arial"/>
        <family val="2"/>
      </rPr>
      <t>particuliers</t>
    </r>
  </si>
  <si>
    <t>Remarques</t>
  </si>
  <si>
    <t>Unité</t>
  </si>
  <si>
    <t>Prix unitaire HT</t>
  </si>
  <si>
    <t>Prix unitaire TTC</t>
  </si>
  <si>
    <t>Quantité à commander pour obtenir un tarif dégressif</t>
  </si>
  <si>
    <t>Prix unitaire tarif réduit HT</t>
  </si>
  <si>
    <r>
      <rPr>
        <b/>
        <sz val="11"/>
        <color rgb="FF000000"/>
        <rFont val="Arial"/>
        <family val="2"/>
      </rPr>
      <t xml:space="preserve">I- PANNEAUX &amp; BALISES SCRIPTO-VISUELS NUMERISES – </t>
    </r>
    <r>
      <rPr>
        <b/>
        <i/>
        <sz val="8"/>
        <color rgb="FF000000"/>
        <rFont val="Arial"/>
        <family val="2"/>
      </rPr>
      <t>S</t>
    </r>
    <r>
      <rPr>
        <b/>
        <i/>
        <sz val="9"/>
        <color rgb="FF000000"/>
        <rFont val="Arial"/>
        <family val="2"/>
      </rPr>
      <t>TRATIFIE COMPACT</t>
    </r>
  </si>
  <si>
    <t>1-1 Panneaux bâtiments y compris impression quadrichromie, visserie (article 2.1 du CCTP)</t>
  </si>
  <si>
    <t>1-1.1</t>
  </si>
  <si>
    <t>Panneau de bâtiments de type H-40bat</t>
  </si>
  <si>
    <t>H-40bat</t>
  </si>
  <si>
    <t>40 X 20</t>
  </si>
  <si>
    <t>10 mm</t>
  </si>
  <si>
    <t>Non</t>
  </si>
  <si>
    <t>Sans perçage</t>
  </si>
  <si>
    <t>1-1.2</t>
  </si>
  <si>
    <t>Panneau de bâtiments de type B-40bat</t>
  </si>
  <si>
    <t>B-40bat</t>
  </si>
  <si>
    <t>40 X 5,4</t>
  </si>
  <si>
    <t>1-1.3</t>
  </si>
  <si>
    <t>Panneau de bâtiments de type I-14bat</t>
  </si>
  <si>
    <t>I-14bat</t>
  </si>
  <si>
    <t>14 X 7</t>
  </si>
  <si>
    <t>1-1.4</t>
  </si>
  <si>
    <t>Panneau de bâtiments de type A-32,5bat</t>
  </si>
  <si>
    <t>A-32,5bat</t>
  </si>
  <si>
    <t>32,5 X 4,4</t>
  </si>
  <si>
    <t>1-1.5</t>
  </si>
  <si>
    <t>Panneau de bâtiments de type M1</t>
  </si>
  <si>
    <t>M1</t>
  </si>
  <si>
    <t>75 x 180</t>
  </si>
  <si>
    <t>1-1.6</t>
  </si>
  <si>
    <t>Panneau de bâtiments de type M2</t>
  </si>
  <si>
    <t>M2</t>
  </si>
  <si>
    <t>40 x 96</t>
  </si>
  <si>
    <t>1-1.7</t>
  </si>
  <si>
    <t>Panneau de bâtiments de type M3</t>
  </si>
  <si>
    <t>M3</t>
  </si>
  <si>
    <t>16 x 38,4</t>
  </si>
  <si>
    <t>1-1.8</t>
  </si>
  <si>
    <t>Panneau de bâtiments de type R1</t>
  </si>
  <si>
    <t>R1</t>
  </si>
  <si>
    <t>1-1.9</t>
  </si>
  <si>
    <t>Panneau de bâtiments de type R2</t>
  </si>
  <si>
    <t>R2</t>
  </si>
  <si>
    <t>1-1.10</t>
  </si>
  <si>
    <t>Panneau de bâtiments de type R3</t>
  </si>
  <si>
    <t>R3</t>
  </si>
  <si>
    <t>1-2 Panneaux d'information verticaux y compris impression quadrichromie, perçages et visseries (article 2.2 du CCTP)</t>
  </si>
  <si>
    <t>1-2.1</t>
  </si>
  <si>
    <t>Panneau vertical de type V-75</t>
  </si>
  <si>
    <t>V-75</t>
  </si>
  <si>
    <t>75 X 107</t>
  </si>
  <si>
    <t>14 mm</t>
  </si>
  <si>
    <t>Emblème PNF</t>
  </si>
  <si>
    <r>
      <rPr>
        <sz val="7"/>
        <color rgb="FF000000"/>
        <rFont val="Arial"/>
        <family val="2"/>
      </rPr>
      <t>conforme</t>
    </r>
    <r>
      <rPr>
        <sz val="7"/>
        <color rgb="FF000000"/>
        <rFont val="Times New Roman"/>
        <family val="1"/>
      </rPr>
      <t xml:space="preserve"> </t>
    </r>
    <r>
      <rPr>
        <sz val="7"/>
        <color rgb="FF000000"/>
        <rFont val="Arial"/>
        <family val="2"/>
      </rPr>
      <t>charte</t>
    </r>
  </si>
  <si>
    <t>1-2.2</t>
  </si>
  <si>
    <t>Panneau vertical de type V-53</t>
  </si>
  <si>
    <t>V-53</t>
  </si>
  <si>
    <t>53 X 75</t>
  </si>
  <si>
    <r>
      <rPr>
        <sz val="7"/>
        <color rgb="FF000000"/>
        <rFont val="Arial"/>
        <family val="2"/>
      </rPr>
      <t>conforme</t>
    </r>
    <r>
      <rPr>
        <sz val="7"/>
        <color rgb="FF000000"/>
        <rFont val="Arial"/>
        <family val="2"/>
      </rPr>
      <t xml:space="preserve"> </t>
    </r>
    <r>
      <rPr>
        <sz val="7"/>
        <color rgb="FF000000"/>
        <rFont val="Arial"/>
        <family val="2"/>
      </rPr>
      <t>charte</t>
    </r>
  </si>
  <si>
    <t>1-2.3</t>
  </si>
  <si>
    <t>Panneau vertical de type V-37</t>
  </si>
  <si>
    <t>V-37</t>
  </si>
  <si>
    <t>37 X 53</t>
  </si>
  <si>
    <t>Dos gris</t>
  </si>
  <si>
    <t>1-2.4</t>
  </si>
  <si>
    <t>Panneau vertical de type V-26</t>
  </si>
  <si>
    <t>V-26</t>
  </si>
  <si>
    <t>26 X 37</t>
  </si>
  <si>
    <t>1-2.5</t>
  </si>
  <si>
    <t>6 mm</t>
  </si>
  <si>
    <t>1-2.6</t>
  </si>
  <si>
    <t>1-2.7</t>
  </si>
  <si>
    <t>1-2.8</t>
  </si>
  <si>
    <t>1-3 Panneaux pupitres 45° conforme charte y compris impression quadrichromie, perçages et visseries (article 2.2 du CCTP)</t>
  </si>
  <si>
    <t>1-3.1</t>
  </si>
  <si>
    <t>Panneau pupitre 45° de type P-75</t>
  </si>
  <si>
    <t>P-75</t>
  </si>
  <si>
    <t>75 X 53</t>
  </si>
  <si>
    <t>1-3.2</t>
  </si>
  <si>
    <t>Panneau pupitre 45° de type P-53</t>
  </si>
  <si>
    <t>P-53</t>
  </si>
  <si>
    <t>53 X 37</t>
  </si>
  <si>
    <t>1-3.3</t>
  </si>
  <si>
    <t>Panneau pupitre de type P-53g (dos gris)</t>
  </si>
  <si>
    <t>P-53g</t>
  </si>
  <si>
    <t>1-3.4</t>
  </si>
  <si>
    <t>Panneau pupitre 45° de type P-37</t>
  </si>
  <si>
    <t>P-37</t>
  </si>
  <si>
    <t>37 X 26</t>
  </si>
  <si>
    <r>
      <rPr>
        <b/>
        <sz val="7"/>
        <color rgb="FF000000"/>
        <rFont val="Arial"/>
        <family val="2"/>
      </rPr>
      <t xml:space="preserve">1-4 Panneaux de réglementation « feux » </t>
    </r>
    <r>
      <rPr>
        <b/>
        <sz val="7"/>
        <color rgb="FF000000"/>
        <rFont val="Arial"/>
        <family val="2"/>
      </rPr>
      <t>y compris impression quadrichromie, perçages et visseries (article 2.3 du CCTP)</t>
    </r>
  </si>
  <si>
    <t>1-4.1</t>
  </si>
  <si>
    <t>Panneau vertical de type V-26  « réglementation feux »</t>
  </si>
  <si>
    <t>hors charte</t>
  </si>
  <si>
    <t>1-4.2</t>
  </si>
  <si>
    <t>Panneau paysage de type P-37-PC-PRL « interdiction plage »</t>
  </si>
  <si>
    <t>1-4.3</t>
  </si>
  <si>
    <t>Panneau paysage de type P-37-CL « interdiction plage »</t>
  </si>
  <si>
    <t>1-4.4</t>
  </si>
  <si>
    <t>Panneau paysage de type P-37 « fermeture massif »</t>
  </si>
  <si>
    <t>1-5 Panneaux de réglementation maritime (article 2.4 du CCTP)</t>
  </si>
  <si>
    <t>1-5.1</t>
  </si>
  <si>
    <t>Panneau de réglementation maritime 100 cm x 100 cm</t>
  </si>
  <si>
    <t>V-100</t>
  </si>
  <si>
    <t>100 x 100</t>
  </si>
  <si>
    <t>Gris</t>
  </si>
  <si>
    <t>Diam 12</t>
  </si>
  <si>
    <t>1-5.2</t>
  </si>
  <si>
    <t>Panneau de réglementation maritime 100 cm x 140 cm</t>
  </si>
  <si>
    <t>V-140</t>
  </si>
  <si>
    <t>100 x 140</t>
  </si>
  <si>
    <t>1-6 Limites de cœur y compris impression quadrichromie, perçages et visseries (article 2.5 du CCTP)</t>
  </si>
  <si>
    <t>1-6.1</t>
  </si>
  <si>
    <t>Panneau limite de cœur de type H-40</t>
  </si>
  <si>
    <t>H-40</t>
  </si>
  <si>
    <t>1-6.2</t>
  </si>
  <si>
    <t>Balise de limite de cœur de type J-7</t>
  </si>
  <si>
    <t>J-7</t>
  </si>
  <si>
    <t>7 X 14</t>
  </si>
  <si>
    <t>1-6.3</t>
  </si>
  <si>
    <t>Balise de limite de cœur de type K-7</t>
  </si>
  <si>
    <t>K-7</t>
  </si>
  <si>
    <t>1-6.4</t>
  </si>
  <si>
    <t>Balise de limite de cœur de type L-7</t>
  </si>
  <si>
    <t>L-7</t>
  </si>
  <si>
    <t>1-6.5</t>
  </si>
  <si>
    <t>Balise de limite de cœur de type D-73</t>
  </si>
  <si>
    <t>D-73</t>
  </si>
  <si>
    <t>7 X 23</t>
  </si>
  <si>
    <t>1-7 Panneaux affichage temporaire « type vitrine » (article 2.2 du CCTP et p. 32 de la charte graphique)</t>
  </si>
  <si>
    <t>1-7.1</t>
  </si>
  <si>
    <t>Panneau affichage temporaire « type vitrine » V75</t>
  </si>
  <si>
    <t>1-7.2</t>
  </si>
  <si>
    <t>Panneau affichage temporaire « type vitrine » V53</t>
  </si>
  <si>
    <t>1-7.3</t>
  </si>
  <si>
    <t>Panneau affichage temporaire « type vitrine » V37</t>
  </si>
  <si>
    <t>1-7.4</t>
  </si>
  <si>
    <t>Panneau affichage temporaire « type vitrine » V26</t>
  </si>
  <si>
    <t>II- PANNEAUX &amp; BALISES DE RANDONNEE à graver et/ou à imprimer</t>
  </si>
  <si>
    <t>2-1 Panneaux directionnels ou de situation avec texte gravé, y compris perçages et visseries, en matériau composite de type Trespa® ou équivalent (article 2.6.1 du CCTP)</t>
  </si>
  <si>
    <t>2-1.1</t>
  </si>
  <si>
    <t>Panneau directionnel ou de situation de type A-32,5.1</t>
  </si>
  <si>
    <t>A-32,5.1</t>
  </si>
  <si>
    <t>Dos marron</t>
  </si>
  <si>
    <t>2-1.1.a</t>
  </si>
  <si>
    <t>Panneau directionnel ou de situation VIERGE de type A-32,5.1</t>
  </si>
  <si>
    <t>2-1.2</t>
  </si>
  <si>
    <t>Panneau directionnel ou de situation de type A-32,5.2</t>
  </si>
  <si>
    <t>A-32,5.2</t>
  </si>
  <si>
    <t>32,5 X 7</t>
  </si>
  <si>
    <t>2-1.2.a</t>
  </si>
  <si>
    <t>Panneau directionnel ou de situation VIERGE de type A-32,5.2</t>
  </si>
  <si>
    <t>2-1.3</t>
  </si>
  <si>
    <t>Panneau directionnel ou de situation de type A-32,5.3</t>
  </si>
  <si>
    <t>A-32,5.3</t>
  </si>
  <si>
    <t>32,5 X 9,6</t>
  </si>
  <si>
    <t>2-1.3.a</t>
  </si>
  <si>
    <t>Panneau directionnel ou de situation VIERGE de type A-32,5.3</t>
  </si>
  <si>
    <t>2-1.4</t>
  </si>
  <si>
    <t>Panneau directionnel ou de situation de type A-32,5.4</t>
  </si>
  <si>
    <t>A-32,5.4</t>
  </si>
  <si>
    <t>32,5 X 12,2</t>
  </si>
  <si>
    <t>2-1.4.a</t>
  </si>
  <si>
    <t>Panneau directionnel ou de situation VIERGE de type A-32,5.4</t>
  </si>
  <si>
    <t>2-1.5</t>
  </si>
  <si>
    <t>Panneau directionnel ou de situation de type B-40.1</t>
  </si>
  <si>
    <t>B-40.1</t>
  </si>
  <si>
    <t>2-1.5.a</t>
  </si>
  <si>
    <t>Panneau directionnel ou de situation VIERGE de type B-40.1</t>
  </si>
  <si>
    <t>2-1.6</t>
  </si>
  <si>
    <t>Panneau directionnel ou de situation de type B-40.2</t>
  </si>
  <si>
    <t>B-40.2</t>
  </si>
  <si>
    <t>40 X 8,6</t>
  </si>
  <si>
    <t>2-1.6.a</t>
  </si>
  <si>
    <t>Panneau directionnel ou de situation VIERGE de type B-40.2</t>
  </si>
  <si>
    <t>2-1.7</t>
  </si>
  <si>
    <t>Panneau directionnel ou de situation de type B-40.3</t>
  </si>
  <si>
    <t>B-40.3</t>
  </si>
  <si>
    <t>40 X 11,8</t>
  </si>
  <si>
    <t>2-1.7.a</t>
  </si>
  <si>
    <t>Panneau directionnel ou de situation VIERGE de type B-40.3</t>
  </si>
  <si>
    <t>2-1.8</t>
  </si>
  <si>
    <t>Panneau directionnel ou de situation de type B-40.4</t>
  </si>
  <si>
    <t>B-40.4</t>
  </si>
  <si>
    <t>40 X 15</t>
  </si>
  <si>
    <t>2-1.8.a</t>
  </si>
  <si>
    <t>Panneau directionnel ou de situation VIERGE de type B-40.4</t>
  </si>
  <si>
    <t>2-1.9</t>
  </si>
  <si>
    <t>Panneau directionnel ou de situation de type C-50.1</t>
  </si>
  <si>
    <t>C-50.1</t>
  </si>
  <si>
    <t>50 X 7</t>
  </si>
  <si>
    <t>2-1.9.a</t>
  </si>
  <si>
    <t>Panneau directionnel ou de situation VIERGE de type C-50.1</t>
  </si>
  <si>
    <t>2-1.10</t>
  </si>
  <si>
    <t>Panneau directionnel ou de situation de type C-50.2</t>
  </si>
  <si>
    <t>C-50.2</t>
  </si>
  <si>
    <t>50 X 11</t>
  </si>
  <si>
    <t>2-1.10.a</t>
  </si>
  <si>
    <t>Panneau directionnel ou de situation VIERGE de type C-50.2</t>
  </si>
  <si>
    <t>2-1.11</t>
  </si>
  <si>
    <t>Panneau directionnel ou de situation de type C-50.3</t>
  </si>
  <si>
    <t>C-50.3</t>
  </si>
  <si>
    <t>50 X 15</t>
  </si>
  <si>
    <t>2-1.11.a</t>
  </si>
  <si>
    <t>Panneau directionnel ou de situation VIERGE de type C-50.3</t>
  </si>
  <si>
    <t>2-1.12</t>
  </si>
  <si>
    <t>Panneau directionnel ou de situation de type C-50.4</t>
  </si>
  <si>
    <t>C-50.4</t>
  </si>
  <si>
    <t>50 X 19</t>
  </si>
  <si>
    <t>2-1.12.a</t>
  </si>
  <si>
    <t>Panneau directionnel ou de situation VIERGE de type C-50.4</t>
  </si>
  <si>
    <t>2-1.13</t>
  </si>
  <si>
    <t>Panneau directionnel ou de situation de type D-75.1</t>
  </si>
  <si>
    <t>D-75.1</t>
  </si>
  <si>
    <t>75 X 11</t>
  </si>
  <si>
    <t>2-1.13.a</t>
  </si>
  <si>
    <t>Panneau directionnel ou de situation VIERGE de type D-75.1</t>
  </si>
  <si>
    <t>2-1.14</t>
  </si>
  <si>
    <t>Panneau directionnel ou de situation de type D-75.2</t>
  </si>
  <si>
    <t>D-75.2</t>
  </si>
  <si>
    <t>75 X 17</t>
  </si>
  <si>
    <t>2-1.14.a</t>
  </si>
  <si>
    <t>Panneau directionnel ou de situation VIERGE de type D-75.2</t>
  </si>
  <si>
    <t>2-1.15</t>
  </si>
  <si>
    <t>Panneau directionnel ou de situation de type E-125.1</t>
  </si>
  <si>
    <t>E-125.1</t>
  </si>
  <si>
    <t>125 X 19</t>
  </si>
  <si>
    <t>2-1.15.a</t>
  </si>
  <si>
    <t>Panneau directionnel ou de situation VIERGE de type E-125.1</t>
  </si>
  <si>
    <t>2-1.16</t>
  </si>
  <si>
    <t>Panneau directionnel ou de situation de type E-125.2</t>
  </si>
  <si>
    <t>E-125.2</t>
  </si>
  <si>
    <t>125 X 29</t>
  </si>
  <si>
    <t>2-1.16.a</t>
  </si>
  <si>
    <t>Panneau directionnel ou de situation VIERGE de type E-125.2</t>
  </si>
  <si>
    <t>2-2 Balises avec filets, texte gravé et pictogramme gravé /Imprimé, y compris perçages et visseries, en matériau composite de type Trespa® ou équivalent (article 2.6.2 du CCTP)</t>
  </si>
  <si>
    <t>2-2.1</t>
  </si>
  <si>
    <t>Balise avec filets et 1 pictogramme gravé / imprimé de type D-7.1</t>
  </si>
  <si>
    <t>D-7.1</t>
  </si>
  <si>
    <t>7 X 11</t>
  </si>
  <si>
    <t>unité</t>
  </si>
  <si>
    <t>2-2.2</t>
  </si>
  <si>
    <r>
      <rPr>
        <sz val="10"/>
        <color rgb="FF000000"/>
        <rFont val="Arial"/>
        <family val="2"/>
      </rPr>
      <t>Balise avec filets et 1 texte et 1 pictogramme gravé / imprimé de</t>
    </r>
    <r>
      <rPr>
        <sz val="10"/>
        <color rgb="FF000000"/>
        <rFont val="Times New Roman"/>
        <family val="1"/>
      </rPr>
      <t xml:space="preserve"> </t>
    </r>
    <r>
      <rPr>
        <sz val="10"/>
        <color rgb="FF000000"/>
        <rFont val="Arial"/>
        <family val="2"/>
      </rPr>
      <t>type D-7.2</t>
    </r>
  </si>
  <si>
    <t>D-7.2-text</t>
  </si>
  <si>
    <t>7 X 17</t>
  </si>
  <si>
    <t>2-2.3</t>
  </si>
  <si>
    <r>
      <rPr>
        <sz val="7"/>
        <color rgb="FF000000"/>
        <rFont val="Arial"/>
        <family val="2"/>
      </rPr>
      <t>Balise avec filets et 2 pictogrammes gravés / imprimés</t>
    </r>
    <r>
      <rPr>
        <sz val="7"/>
        <color theme="1"/>
        <rFont val="Arial"/>
        <family val="2"/>
      </rPr>
      <t xml:space="preserve"> de type D-7.2</t>
    </r>
  </si>
  <si>
    <t>D-7.2</t>
  </si>
  <si>
    <t>2-2.4</t>
  </si>
  <si>
    <t>Balise avec filets et 3 pictogrammes gravés / imprimés de type D-7.3</t>
  </si>
  <si>
    <t>D-7.3</t>
  </si>
  <si>
    <t>2-2.5</t>
  </si>
  <si>
    <t>Balise avec filets et 4 pictogrammes gravés / imprimés de type D-7.4</t>
  </si>
  <si>
    <t>D-7.4</t>
  </si>
  <si>
    <t>7 X 29</t>
  </si>
  <si>
    <t>2-2.6</t>
  </si>
  <si>
    <t>Balise avec filets et 1 pictogramme gravé / imprimé de type E-12.1</t>
  </si>
  <si>
    <t>E-12.1</t>
  </si>
  <si>
    <t>12 X 19</t>
  </si>
  <si>
    <t>2-2.7</t>
  </si>
  <si>
    <r>
      <rPr>
        <sz val="7"/>
        <color rgb="FF000000"/>
        <rFont val="Arial"/>
        <family val="2"/>
      </rPr>
      <t>Balise avec filets et 1 texte et 1 pictogramme gravé / imprimé</t>
    </r>
    <r>
      <rPr>
        <sz val="10"/>
        <color rgb="FF000000"/>
        <rFont val="Arial"/>
        <family val="2"/>
      </rPr>
      <t xml:space="preserve"> de</t>
    </r>
    <r>
      <rPr>
        <sz val="10"/>
        <color rgb="FF000000"/>
        <rFont val="Times New Roman"/>
        <family val="1"/>
      </rPr>
      <t xml:space="preserve"> </t>
    </r>
    <r>
      <rPr>
        <sz val="10"/>
        <color rgb="FF000000"/>
        <rFont val="Arial"/>
        <family val="2"/>
      </rPr>
      <t>type E-12.2</t>
    </r>
  </si>
  <si>
    <t>E-12.2-text</t>
  </si>
  <si>
    <t>12 X 29</t>
  </si>
  <si>
    <t>2-2.8</t>
  </si>
  <si>
    <r>
      <rPr>
        <sz val="7"/>
        <color rgb="FF000000"/>
        <rFont val="Arial"/>
        <family val="2"/>
      </rPr>
      <t>Balise avec filets et 2 pictogrammes gravés / imprimés</t>
    </r>
    <r>
      <rPr>
        <sz val="10"/>
        <color rgb="FF000000"/>
        <rFont val="Arial"/>
        <family val="2"/>
      </rPr>
      <t xml:space="preserve"> de</t>
    </r>
    <r>
      <rPr>
        <sz val="10"/>
        <color rgb="FF000000"/>
        <rFont val="Times New Roman"/>
        <family val="1"/>
      </rPr>
      <t xml:space="preserve"> </t>
    </r>
    <r>
      <rPr>
        <sz val="10"/>
        <color rgb="FF000000"/>
        <rFont val="Arial"/>
        <family val="2"/>
      </rPr>
      <t>type E-12.2</t>
    </r>
  </si>
  <si>
    <t>E-12.2</t>
  </si>
  <si>
    <t>2-2.9</t>
  </si>
  <si>
    <t>Balise avec filets et 3 pictogrammes gravés / imprimés de type E-12.3</t>
  </si>
  <si>
    <t>E-12.3</t>
  </si>
  <si>
    <t>12 X 39</t>
  </si>
  <si>
    <t>2-2.10</t>
  </si>
  <si>
    <t>Balise avec filets et 1 pictogramme gravé / imprimé de type F-20.1</t>
  </si>
  <si>
    <t>F-20.1</t>
  </si>
  <si>
    <t>20 X 32</t>
  </si>
  <si>
    <t>2-2.11</t>
  </si>
  <si>
    <t>Balise avec filets et 1 texte et 1 pictogramme gravé / imprimé de type F-20.2</t>
  </si>
  <si>
    <t>F-20.2-text</t>
  </si>
  <si>
    <t>20 X 49</t>
  </si>
  <si>
    <t>2-2.12</t>
  </si>
  <si>
    <r>
      <rPr>
        <sz val="7"/>
        <color rgb="FF000000"/>
        <rFont val="Arial"/>
        <family val="2"/>
      </rPr>
      <t>Balise avec filets et 2 pictogrammes gravés / imprimés</t>
    </r>
    <r>
      <rPr>
        <sz val="10"/>
        <color rgb="FF000000"/>
        <rFont val="Arial"/>
        <family val="2"/>
      </rPr>
      <t xml:space="preserve"> de type F-20.2</t>
    </r>
  </si>
  <si>
    <t>F-20.2</t>
  </si>
  <si>
    <t>2-3 Autocollants imprimés (article 2.6.3 du CCTP)</t>
  </si>
  <si>
    <t>2-3.1</t>
  </si>
  <si>
    <t>Autocollant imprimé 4cm X 4cm</t>
  </si>
  <si>
    <t>Aut4X4</t>
  </si>
  <si>
    <t>4 X 4</t>
  </si>
  <si>
    <t>2-3.2</t>
  </si>
  <si>
    <t>Autocollant imprimé 6cm X 6cm</t>
  </si>
  <si>
    <t>Aut6X6</t>
  </si>
  <si>
    <t>6 X 6</t>
  </si>
  <si>
    <t>2-3.3</t>
  </si>
  <si>
    <t>Autocollant imprimé 2cm X 1cm</t>
  </si>
  <si>
    <t>Aut2X1</t>
  </si>
  <si>
    <t>2 X1</t>
  </si>
  <si>
    <t>2-4 Balises de secours, texte gravé, y compris perçages et visseries, en matériau composite de type Trespa® ou équivalent (article 2.8 du CCTP)</t>
  </si>
  <si>
    <t>2-4.1</t>
  </si>
  <si>
    <t>Balise de secours</t>
  </si>
  <si>
    <t>10 X 5</t>
  </si>
  <si>
    <t>3 mm</t>
  </si>
  <si>
    <t>aucun</t>
  </si>
  <si>
    <t>III- IMPRESSIONS NUMERIQUES SUR AUTRES SUPPORTS</t>
  </si>
  <si>
    <t>3-1 Panneaux de bâtiments sur Dibond, y compris impression quadrichromie sur Dibond (article 2.1 du CCTP)</t>
  </si>
  <si>
    <t>3-1.1</t>
  </si>
  <si>
    <t>Panneau de bâtiment de type M1</t>
  </si>
  <si>
    <t>3-1.2</t>
  </si>
  <si>
    <t>Panneau de bâtiment de type M2</t>
  </si>
  <si>
    <t>3-1.3</t>
  </si>
  <si>
    <t>Panneau de bâtiment de type M3</t>
  </si>
  <si>
    <t>3-1.4</t>
  </si>
  <si>
    <t>Panneau de bâtiment de type R1</t>
  </si>
  <si>
    <t>3-1.5</t>
  </si>
  <si>
    <t>Panneau de bâtiment de type R2</t>
  </si>
  <si>
    <t>3-1.6</t>
  </si>
  <si>
    <t>Panneau de bâtiment de type R3</t>
  </si>
  <si>
    <t>3-2 Les Panneaux d'information y compris impression quadrichromie sur Dibond (article 2.2 du CCTP)</t>
  </si>
  <si>
    <t>3-2.1</t>
  </si>
  <si>
    <t>3-2.2</t>
  </si>
  <si>
    <t>3-2.3</t>
  </si>
  <si>
    <t>3-2.4</t>
  </si>
  <si>
    <t>3-2.5</t>
  </si>
  <si>
    <t>3-2.6</t>
  </si>
  <si>
    <t>3-2.7</t>
  </si>
  <si>
    <t>3-2.8</t>
  </si>
  <si>
    <t>3-3 Panneaux pupitres 45° conforme charte sur Dibond (article 2.2 du CCTP)</t>
  </si>
  <si>
    <t>3-3.1</t>
  </si>
  <si>
    <t>3-3.2</t>
  </si>
  <si>
    <t>3-3.3</t>
  </si>
  <si>
    <t>3-3.4</t>
  </si>
  <si>
    <t>3-4 bagues identitaires aluminium de type BAG-100, y compris cintrage, perçages et visseries (article 2.7 du CCTP)</t>
  </si>
  <si>
    <t>3-4.1</t>
  </si>
  <si>
    <t>bague identitaire aluminium de type BAG-100 configuration 1</t>
  </si>
  <si>
    <t>BAG-100</t>
  </si>
  <si>
    <t>30,5 X 5</t>
  </si>
  <si>
    <t>1,5 mm</t>
  </si>
  <si>
    <t>3-4.2</t>
  </si>
  <si>
    <t>bague identitaire aluminium de type BAG-100 configuration 2</t>
  </si>
  <si>
    <t>3-4.3</t>
  </si>
  <si>
    <t>Plus-value pour inscription au dos de la bague</t>
  </si>
  <si>
    <t>IV- Prestations supplémentaires : perçages (article 2.10 du CCTP)</t>
  </si>
  <si>
    <t>4-1.1</t>
  </si>
  <si>
    <t>perçage de tout diamètre conforme à la charte en fonction du type de panneau et du support (2 trous)</t>
  </si>
  <si>
    <t>Sans objet</t>
  </si>
  <si>
    <t>Lot de 2 unités</t>
  </si>
  <si>
    <t>4-1.2</t>
  </si>
  <si>
    <t>perçage de tout diamètre conforme à la charte en fonction du type de panneau et du support (4 trous)</t>
  </si>
  <si>
    <t>Lot de 4 unités</t>
  </si>
  <si>
    <t>Devis des quantités estimatives</t>
  </si>
  <si>
    <t>La majorité des cellules sont programmées pour reprendre dans le présent DQE le prix unitaire indiqué au BPU. Seules les cellules des prix unitaires HT pour des quantités supérieures à 4 ne sont pas préformatées dans le cas où le candidat proposerait un tarif dégressif, si des quantités inférieures ou égales à 4 bénéficient d’un tarif dégressif, le candidat doit veiller à la reprogrammation des cellules. Il appartient donc au candidat de compléter les dites cellules. De même le taux de TVA a 20 est programmé par défaut, si un taux différent est appliqué, charge au candidat de veiller à la correction des totaux.</t>
  </si>
  <si>
    <t>Prix unitaire € HT (PU)</t>
  </si>
  <si>
    <t>Quantité (Q)</t>
  </si>
  <si>
    <t>Prix total (PU x Q)</t>
  </si>
  <si>
    <t>Panneau de réglementation maritime 100cm x 140 cm</t>
  </si>
  <si>
    <t>Montant total en euros HT</t>
  </si>
  <si>
    <t>Taux de la TVA</t>
  </si>
  <si>
    <t>Montant de la TVA</t>
  </si>
  <si>
    <t>Montant total en euros TTC</t>
  </si>
  <si>
    <t>Marché n° 26006PC- Lot n°1 Signalétique</t>
  </si>
  <si>
    <r>
      <rPr>
        <b/>
        <sz val="7"/>
        <color rgb="FF000000"/>
        <rFont val="Arial"/>
        <family val="2"/>
      </rPr>
      <t>Perçage</t>
    </r>
    <r>
      <rPr>
        <b/>
        <sz val="7"/>
        <color rgb="FF000000"/>
        <rFont val="Times New Roman"/>
        <family val="1"/>
      </rPr>
      <t xml:space="preserve"> </t>
    </r>
    <r>
      <rPr>
        <b/>
        <sz val="7"/>
        <color rgb="FF000000"/>
        <rFont val="Arial"/>
        <family val="2"/>
      </rPr>
      <t>particulier</t>
    </r>
  </si>
  <si>
    <t>Les prix unitaires indiqués sont contractuels - ils servent à l'élaboration des bons de commande pour les prestations ponctuelles. Les cellules "montant de la TVA" et "prix unitaires TTC" sont préprogrammées pour un taux de TVA à 20 % mais il appartient au candidat de vérifier la cohérence des montants et de corriger si nécessaire. Le présent document doit être joint à l'offre dans sa version modifiable (pour vérification des calculs) et sous format PDF</t>
  </si>
  <si>
    <t>Montant TVA</t>
  </si>
  <si>
    <t>Les prix unitaires indiqués sont contractuels - ils servent à l'élaboration des bons de commande pour les prestations ponctuelles. Le candidat complète les cellules grisées ; les cellules "montant de la TVA" et "prix unitaires TTC sont préprogrammées mais il appartient au candidat de vérifier la cohérence des montants et de corriger si nécessaire. Le présent document doit être joint à l'offre dans sa version modifiable (pour vérification des calculs) et sous format PDF   (les tarifs indiqués  sont des prix tout compris, fabrication, impression, livraison… )</t>
  </si>
  <si>
    <r>
      <t>Balise avec filets et 1 texte et 1 pictogramme gravé / imprimé de</t>
    </r>
    <r>
      <rPr>
        <sz val="8"/>
        <color rgb="FF000000"/>
        <rFont val="Times New Roman"/>
        <family val="1"/>
      </rPr>
      <t xml:space="preserve"> </t>
    </r>
    <r>
      <rPr>
        <sz val="8"/>
        <color rgb="FF000000"/>
        <rFont val="Arial"/>
        <family val="2"/>
      </rPr>
      <t>type D-7.2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</si>
</sst>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quot; &quot;[$€-40C];[Red]&quot;-&quot;#,##0.00&quot; &quot;[$€-40C]"/>
    <numFmt numFmtId="165" formatCode="[$-40C]General"/>
    <numFmt numFmtId="166" formatCode="#,##0.00\ [$€-40C];[Red]#,##0.00\ [$€-40C]"/>
  </numFmts>
  <fonts count="32">
    <font>
      <sz val="10"/>
      <color theme="1"/>
      <name val="Arial"/>
      <family val="2"/>
    </font>
    <font>
      <sz val="10"/>
      <color theme="1"/>
      <name val="Arial"/>
      <family val="2"/>
    </font>
    <font>
      <b/>
      <sz val="10"/>
      <color rgb="FF000000"/>
      <name val="Arial"/>
      <family val="2"/>
    </font>
    <font>
      <sz val="10"/>
      <color rgb="FFFFFFFF"/>
      <name val="Arial"/>
      <family val="2"/>
    </font>
    <font>
      <sz val="10"/>
      <color rgb="FFCC0000"/>
      <name val="Arial"/>
      <family val="2"/>
    </font>
    <font>
      <sz val="10"/>
      <color rgb="FF000000"/>
      <name val="Times New Roman"/>
      <family val="1"/>
    </font>
    <font>
      <b/>
      <sz val="10"/>
      <color rgb="FFFFFFFF"/>
      <name val="Arial"/>
      <family val="2"/>
    </font>
    <font>
      <sz val="10"/>
      <color rgb="FF000000"/>
      <name val="Times New Roman1"/>
    </font>
    <font>
      <i/>
      <sz val="10"/>
      <color rgb="FF808080"/>
      <name val="Arial"/>
      <family val="2"/>
    </font>
    <font>
      <sz val="10"/>
      <color rgb="FF006600"/>
      <name val="Arial"/>
      <family val="2"/>
    </font>
    <font>
      <b/>
      <i/>
      <sz val="16"/>
      <color theme="1"/>
      <name val="Arial"/>
      <family val="2"/>
    </font>
    <font>
      <sz val="12"/>
      <color rgb="FF000000"/>
      <name val="Arial"/>
      <family val="2"/>
    </font>
    <font>
      <u/>
      <sz val="10"/>
      <color rgb="FF0000EE"/>
      <name val="Arial"/>
      <family val="2"/>
    </font>
    <font>
      <sz val="10"/>
      <color rgb="FF996600"/>
      <name val="Arial"/>
      <family val="2"/>
    </font>
    <font>
      <sz val="10"/>
      <color rgb="FF333333"/>
      <name val="Arial"/>
      <family val="2"/>
    </font>
    <font>
      <b/>
      <i/>
      <u/>
      <sz val="10"/>
      <color theme="1"/>
      <name val="Arial"/>
      <family val="2"/>
    </font>
    <font>
      <b/>
      <sz val="11"/>
      <color rgb="FF000000"/>
      <name val="Arial"/>
      <family val="2"/>
    </font>
    <font>
      <sz val="11"/>
      <color rgb="FF000000"/>
      <name val="Arial"/>
      <family val="2"/>
    </font>
    <font>
      <b/>
      <sz val="7"/>
      <color rgb="FF000000"/>
      <name val="Arial"/>
      <family val="2"/>
    </font>
    <font>
      <b/>
      <sz val="10"/>
      <color theme="1"/>
      <name val="Arial"/>
      <family val="2"/>
    </font>
    <font>
      <b/>
      <sz val="7"/>
      <color rgb="FF000000"/>
      <name val="Times New Roman"/>
      <family val="1"/>
    </font>
    <font>
      <b/>
      <i/>
      <sz val="8"/>
      <color rgb="FF000000"/>
      <name val="Arial"/>
      <family val="2"/>
    </font>
    <font>
      <b/>
      <i/>
      <sz val="9"/>
      <color rgb="FF000000"/>
      <name val="Arial"/>
      <family val="2"/>
    </font>
    <font>
      <sz val="7"/>
      <color rgb="FF000000"/>
      <name val="Arial"/>
      <family val="2"/>
    </font>
    <font>
      <sz val="7"/>
      <color rgb="FF000000"/>
      <name val="Times New Roman"/>
      <family val="1"/>
    </font>
    <font>
      <b/>
      <sz val="7"/>
      <color theme="1"/>
      <name val="Arial"/>
      <family val="2"/>
    </font>
    <font>
      <sz val="7"/>
      <color theme="1"/>
      <name val="Arial"/>
      <family val="2"/>
    </font>
    <font>
      <sz val="10"/>
      <color rgb="FF000000"/>
      <name val="Arial"/>
      <family val="2"/>
    </font>
    <font>
      <b/>
      <sz val="9"/>
      <color rgb="FF000000"/>
      <name val="Arial"/>
      <family val="2"/>
    </font>
    <font>
      <sz val="9"/>
      <color theme="1"/>
      <name val="Arial"/>
      <family val="2"/>
    </font>
    <font>
      <sz val="8"/>
      <color rgb="FF000000"/>
      <name val="Arial"/>
      <family val="2"/>
    </font>
    <font>
      <sz val="8"/>
      <color rgb="FF000000"/>
      <name val="Times New Roman"/>
      <family val="1"/>
    </font>
  </fonts>
  <fills count="15">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00"/>
        <bgColor rgb="FFFFFF00"/>
      </patternFill>
    </fill>
    <fill>
      <patternFill patternType="solid">
        <fgColor rgb="FFFFFFFF"/>
        <bgColor rgb="FFFFFFFF"/>
      </patternFill>
    </fill>
    <fill>
      <patternFill patternType="solid">
        <fgColor theme="3" tint="0.89999084444715716"/>
        <bgColor rgb="FFFFFF00"/>
      </patternFill>
    </fill>
    <fill>
      <patternFill patternType="solid">
        <fgColor theme="3" tint="0.89999084444715716"/>
        <bgColor rgb="FFDED1C0"/>
      </patternFill>
    </fill>
    <fill>
      <patternFill patternType="solid">
        <fgColor theme="0"/>
        <bgColor rgb="FFFFFF00"/>
      </patternFill>
    </fill>
    <fill>
      <patternFill patternType="solid">
        <fgColor theme="3" tint="0.89999084444715716"/>
        <bgColor indexed="64"/>
      </patternFill>
    </fill>
  </fills>
  <borders count="17">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rgb="FF000000"/>
      </bottom>
      <diagonal/>
    </border>
    <border>
      <left/>
      <right style="thin">
        <color indexed="64"/>
      </right>
      <top style="thin">
        <color indexed="64"/>
      </top>
      <bottom style="thin">
        <color indexed="64"/>
      </bottom>
      <diagonal/>
    </border>
    <border>
      <left style="thin">
        <color rgb="FF000000"/>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indexed="64"/>
      </bottom>
      <diagonal/>
    </border>
  </borders>
  <cellStyleXfs count="22">
    <xf numFmtId="0" fontId="0" fillId="0" borderId="0"/>
    <xf numFmtId="0" fontId="14" fillId="8" borderId="1"/>
    <xf numFmtId="0" fontId="2" fillId="0" borderId="0"/>
    <xf numFmtId="0" fontId="3" fillId="2" borderId="0"/>
    <xf numFmtId="0" fontId="3" fillId="3" borderId="0"/>
    <xf numFmtId="0" fontId="2" fillId="4" borderId="0"/>
    <xf numFmtId="0" fontId="4" fillId="5" borderId="0"/>
    <xf numFmtId="0" fontId="5" fillId="0" borderId="0" applyNumberFormat="0" applyBorder="0" applyProtection="0"/>
    <xf numFmtId="0" fontId="6" fillId="6" borderId="0"/>
    <xf numFmtId="165" fontId="7" fillId="0" borderId="0"/>
    <xf numFmtId="0" fontId="8" fillId="0" borderId="0"/>
    <xf numFmtId="0" fontId="9" fillId="7" borderId="0"/>
    <xf numFmtId="0" fontId="10" fillId="0" borderId="0">
      <alignment horizontal="center"/>
    </xf>
    <xf numFmtId="0" fontId="10" fillId="0" borderId="0">
      <alignment horizontal="center" textRotation="90"/>
    </xf>
    <xf numFmtId="0" fontId="11" fillId="0" borderId="0"/>
    <xf numFmtId="0" fontId="12" fillId="0" borderId="0"/>
    <xf numFmtId="0" fontId="13" fillId="8" borderId="0"/>
    <xf numFmtId="0" fontId="15" fillId="0" borderId="0"/>
    <xf numFmtId="164" fontId="15" fillId="0" borderId="0"/>
    <xf numFmtId="0" fontId="1" fillId="0" borderId="0"/>
    <xf numFmtId="0" fontId="1" fillId="0" borderId="0"/>
    <xf numFmtId="0" fontId="4" fillId="0" borderId="0"/>
  </cellStyleXfs>
  <cellXfs count="98">
    <xf numFmtId="0" fontId="0" fillId="0" borderId="0" xfId="0"/>
    <xf numFmtId="0" fontId="0" fillId="0" borderId="0" xfId="0" applyAlignment="1">
      <alignment horizontal="left" vertical="top" wrapText="1"/>
    </xf>
    <xf numFmtId="0" fontId="19" fillId="0" borderId="0" xfId="0" applyFont="1" applyAlignment="1">
      <alignment horizontal="center" vertical="center" wrapText="1"/>
    </xf>
    <xf numFmtId="49" fontId="23" fillId="0" borderId="2" xfId="0" applyNumberFormat="1" applyFont="1" applyBorder="1" applyAlignment="1">
      <alignment horizontal="left" vertical="center" wrapText="1"/>
    </xf>
    <xf numFmtId="0" fontId="23" fillId="0" borderId="2" xfId="0" applyFont="1" applyBorder="1" applyAlignment="1">
      <alignment horizontal="left" vertical="center" wrapText="1"/>
    </xf>
    <xf numFmtId="0" fontId="23" fillId="0" borderId="2" xfId="0" applyFont="1" applyBorder="1" applyAlignment="1">
      <alignment horizontal="center" vertical="center" wrapText="1"/>
    </xf>
    <xf numFmtId="0" fontId="0" fillId="0" borderId="2" xfId="0" applyBorder="1" applyAlignment="1">
      <alignment horizontal="left" vertical="center" wrapText="1"/>
    </xf>
    <xf numFmtId="164" fontId="0" fillId="0" borderId="2" xfId="0" applyNumberFormat="1" applyBorder="1" applyAlignment="1">
      <alignment horizontal="center" vertical="center" wrapText="1"/>
    </xf>
    <xf numFmtId="0" fontId="0" fillId="0" borderId="2" xfId="0" applyBorder="1" applyAlignment="1">
      <alignment horizontal="center" vertical="center" wrapText="1"/>
    </xf>
    <xf numFmtId="49" fontId="26" fillId="0" borderId="2" xfId="0" applyNumberFormat="1" applyFont="1" applyBorder="1" applyAlignment="1">
      <alignment vertical="center" shrinkToFit="1"/>
    </xf>
    <xf numFmtId="1" fontId="26" fillId="0" borderId="2" xfId="0" applyNumberFormat="1" applyFont="1" applyBorder="1" applyAlignment="1">
      <alignment horizontal="left" vertical="center" wrapText="1"/>
    </xf>
    <xf numFmtId="0" fontId="26" fillId="0" borderId="2" xfId="0" applyFont="1" applyBorder="1" applyAlignment="1">
      <alignment horizontal="center" vertical="center" wrapText="1"/>
    </xf>
    <xf numFmtId="164" fontId="26" fillId="0" borderId="2" xfId="0" applyNumberFormat="1" applyFont="1" applyBorder="1" applyAlignment="1">
      <alignment horizontal="center" vertical="center" wrapText="1"/>
    </xf>
    <xf numFmtId="0" fontId="26" fillId="0" borderId="2" xfId="0" applyFont="1" applyBorder="1" applyAlignment="1">
      <alignment horizontal="left" vertical="center" wrapText="1"/>
    </xf>
    <xf numFmtId="49" fontId="23" fillId="10" borderId="2" xfId="0" applyNumberFormat="1" applyFont="1" applyFill="1" applyBorder="1" applyAlignment="1">
      <alignment horizontal="left" vertical="center" wrapText="1"/>
    </xf>
    <xf numFmtId="0" fontId="23" fillId="10" borderId="2" xfId="0" applyFont="1" applyFill="1" applyBorder="1" applyAlignment="1">
      <alignment horizontal="left" vertical="center" wrapText="1"/>
    </xf>
    <xf numFmtId="0" fontId="23" fillId="10" borderId="2" xfId="0" applyFont="1" applyFill="1" applyBorder="1" applyAlignment="1">
      <alignment horizontal="center" vertical="center" wrapText="1"/>
    </xf>
    <xf numFmtId="0" fontId="0" fillId="10" borderId="2" xfId="0" applyFill="1" applyBorder="1" applyAlignment="1">
      <alignment horizontal="left" vertical="center" wrapText="1"/>
    </xf>
    <xf numFmtId="0" fontId="0" fillId="10" borderId="2" xfId="0" applyFill="1" applyBorder="1"/>
    <xf numFmtId="0" fontId="0" fillId="0" borderId="2" xfId="0" applyBorder="1" applyAlignment="1">
      <alignment vertical="center" wrapText="1"/>
    </xf>
    <xf numFmtId="0" fontId="0" fillId="0" borderId="0" xfId="0" applyAlignment="1">
      <alignment wrapText="1"/>
    </xf>
    <xf numFmtId="49" fontId="0" fillId="0" borderId="0" xfId="0" applyNumberFormat="1" applyAlignment="1">
      <alignment wrapText="1"/>
    </xf>
    <xf numFmtId="0" fontId="0" fillId="0" borderId="0" xfId="0" applyAlignment="1">
      <alignment horizontal="center" vertical="top" wrapText="1"/>
    </xf>
    <xf numFmtId="164" fontId="0" fillId="0" borderId="0" xfId="0" applyNumberFormat="1" applyAlignment="1">
      <alignment horizontal="center" vertical="top" wrapText="1"/>
    </xf>
    <xf numFmtId="49" fontId="0" fillId="0" borderId="0" xfId="0" applyNumberFormat="1" applyAlignment="1">
      <alignment horizontal="left" vertical="top" wrapText="1"/>
    </xf>
    <xf numFmtId="0" fontId="19" fillId="0" borderId="0" xfId="0" applyFont="1" applyAlignment="1">
      <alignment horizontal="left" vertical="center" wrapText="1"/>
    </xf>
    <xf numFmtId="4" fontId="0" fillId="0" borderId="2" xfId="0" applyNumberFormat="1" applyBorder="1" applyAlignment="1">
      <alignment horizontal="center" vertical="center" wrapText="1"/>
    </xf>
    <xf numFmtId="0" fontId="29" fillId="0" borderId="2" xfId="0" applyFont="1" applyBorder="1" applyAlignment="1">
      <alignment horizontal="center" vertical="center" wrapText="1"/>
    </xf>
    <xf numFmtId="4" fontId="0" fillId="10" borderId="2" xfId="0" applyNumberFormat="1" applyFill="1" applyBorder="1" applyAlignment="1">
      <alignment horizontal="center" vertical="center" wrapText="1"/>
    </xf>
    <xf numFmtId="0" fontId="29" fillId="10" borderId="2" xfId="0" applyFont="1" applyFill="1" applyBorder="1" applyAlignment="1">
      <alignment horizontal="center" vertical="center" wrapText="1"/>
    </xf>
    <xf numFmtId="0" fontId="0" fillId="10" borderId="2" xfId="0" applyFill="1" applyBorder="1" applyAlignment="1">
      <alignment horizontal="center" vertical="center" wrapText="1"/>
    </xf>
    <xf numFmtId="0" fontId="0" fillId="10" borderId="0" xfId="0" applyFill="1" applyAlignment="1">
      <alignment horizontal="left" vertical="top" wrapText="1"/>
    </xf>
    <xf numFmtId="0" fontId="0" fillId="10" borderId="0" xfId="0" applyFill="1"/>
    <xf numFmtId="0" fontId="29" fillId="9" borderId="2" xfId="0" applyFont="1" applyFill="1" applyBorder="1" applyAlignment="1">
      <alignment horizontal="center" vertical="center" wrapText="1"/>
    </xf>
    <xf numFmtId="0" fontId="0" fillId="9" borderId="2" xfId="0" applyFill="1" applyBorder="1" applyAlignment="1">
      <alignment horizontal="center" vertical="center" wrapText="1"/>
    </xf>
    <xf numFmtId="0" fontId="0" fillId="0" borderId="2" xfId="0" applyBorder="1" applyAlignment="1">
      <alignment horizontal="center" vertical="top" wrapText="1"/>
    </xf>
    <xf numFmtId="4" fontId="0" fillId="0" borderId="0" xfId="0" applyNumberFormat="1" applyAlignment="1">
      <alignment horizontal="center" vertical="top" wrapText="1"/>
    </xf>
    <xf numFmtId="0" fontId="29" fillId="0" borderId="0" xfId="0" applyFont="1" applyAlignment="1">
      <alignment horizontal="center" vertical="top" wrapText="1"/>
    </xf>
    <xf numFmtId="49" fontId="18" fillId="12" borderId="2" xfId="0" applyNumberFormat="1" applyFont="1" applyFill="1" applyBorder="1" applyAlignment="1">
      <alignment horizontal="center" vertical="center" wrapText="1"/>
    </xf>
    <xf numFmtId="0" fontId="18" fillId="12" borderId="2" xfId="0" applyFont="1" applyFill="1" applyBorder="1" applyAlignment="1">
      <alignment horizontal="center" vertical="center" wrapText="1"/>
    </xf>
    <xf numFmtId="0" fontId="19" fillId="12" borderId="2" xfId="0" applyFont="1" applyFill="1" applyBorder="1" applyAlignment="1">
      <alignment horizontal="center" vertical="center" wrapText="1"/>
    </xf>
    <xf numFmtId="164" fontId="18" fillId="12" borderId="2" xfId="0" applyNumberFormat="1" applyFont="1" applyFill="1" applyBorder="1" applyAlignment="1">
      <alignment horizontal="center" vertical="center" wrapText="1"/>
    </xf>
    <xf numFmtId="166" fontId="0" fillId="0" borderId="2" xfId="0" applyNumberFormat="1" applyBorder="1" applyAlignment="1">
      <alignment horizontal="center" vertical="center" wrapText="1"/>
    </xf>
    <xf numFmtId="49" fontId="18" fillId="0" borderId="0" xfId="0" applyNumberFormat="1" applyFont="1" applyAlignment="1">
      <alignment vertical="center" wrapText="1"/>
    </xf>
    <xf numFmtId="164" fontId="0" fillId="0" borderId="0" xfId="0" applyNumberFormat="1" applyAlignment="1">
      <alignment horizontal="center" vertical="center" wrapText="1"/>
    </xf>
    <xf numFmtId="166" fontId="0" fillId="0" borderId="0" xfId="0" applyNumberFormat="1" applyAlignment="1">
      <alignment horizontal="center" vertical="center" wrapText="1"/>
    </xf>
    <xf numFmtId="49" fontId="18" fillId="0" borderId="7" xfId="0" applyNumberFormat="1" applyFont="1" applyBorder="1" applyAlignment="1">
      <alignment vertical="center" wrapText="1"/>
    </xf>
    <xf numFmtId="164" fontId="0" fillId="0" borderId="8" xfId="0" applyNumberFormat="1" applyBorder="1" applyAlignment="1">
      <alignment horizontal="center" vertical="center" wrapText="1"/>
    </xf>
    <xf numFmtId="166" fontId="0" fillId="0" borderId="8" xfId="0" applyNumberFormat="1" applyBorder="1" applyAlignment="1">
      <alignment horizontal="center" vertical="center" wrapText="1"/>
    </xf>
    <xf numFmtId="0" fontId="0" fillId="0" borderId="8" xfId="0" applyBorder="1" applyAlignment="1">
      <alignment horizontal="center" vertical="center" wrapText="1"/>
    </xf>
    <xf numFmtId="164" fontId="0" fillId="0" borderId="9" xfId="0" applyNumberFormat="1" applyBorder="1" applyAlignment="1">
      <alignment horizontal="center" vertical="center" wrapText="1"/>
    </xf>
    <xf numFmtId="166" fontId="0" fillId="0" borderId="9" xfId="0" applyNumberFormat="1" applyBorder="1" applyAlignment="1">
      <alignment horizontal="center" vertical="center" wrapText="1"/>
    </xf>
    <xf numFmtId="0" fontId="0" fillId="0" borderId="9" xfId="0" applyBorder="1" applyAlignment="1">
      <alignment horizontal="center" vertical="center" wrapText="1"/>
    </xf>
    <xf numFmtId="49" fontId="18" fillId="0" borderId="10" xfId="0" applyNumberFormat="1" applyFont="1" applyBorder="1" applyAlignment="1">
      <alignment vertical="center" wrapText="1"/>
    </xf>
    <xf numFmtId="49" fontId="18" fillId="0" borderId="11" xfId="0" applyNumberFormat="1" applyFont="1" applyBorder="1" applyAlignment="1">
      <alignment vertical="center" wrapText="1"/>
    </xf>
    <xf numFmtId="164" fontId="0" fillId="0" borderId="12" xfId="0" applyNumberFormat="1" applyBorder="1" applyAlignment="1">
      <alignment horizontal="center" vertical="center" wrapText="1"/>
    </xf>
    <xf numFmtId="166" fontId="0" fillId="0" borderId="12" xfId="0" applyNumberFormat="1" applyBorder="1" applyAlignment="1">
      <alignment horizontal="center" vertical="center" wrapText="1"/>
    </xf>
    <xf numFmtId="49" fontId="18" fillId="0" borderId="12" xfId="0" applyNumberFormat="1" applyFont="1" applyBorder="1" applyAlignment="1">
      <alignment vertical="center" wrapText="1"/>
    </xf>
    <xf numFmtId="49" fontId="18" fillId="0" borderId="13" xfId="0" applyNumberFormat="1" applyFont="1" applyBorder="1" applyAlignment="1">
      <alignment vertical="center" wrapText="1"/>
    </xf>
    <xf numFmtId="49" fontId="18" fillId="0" borderId="14" xfId="0" applyNumberFormat="1" applyFont="1" applyBorder="1" applyAlignment="1">
      <alignment vertical="center" wrapText="1"/>
    </xf>
    <xf numFmtId="164" fontId="0" fillId="0" borderId="15" xfId="0" applyNumberFormat="1" applyBorder="1" applyAlignment="1">
      <alignment horizontal="center" vertical="center" wrapText="1"/>
    </xf>
    <xf numFmtId="166" fontId="0" fillId="0" borderId="15" xfId="0" applyNumberFormat="1" applyBorder="1" applyAlignment="1">
      <alignment horizontal="center" vertical="center" wrapText="1"/>
    </xf>
    <xf numFmtId="49" fontId="18" fillId="0" borderId="15" xfId="0" applyNumberFormat="1" applyFont="1" applyBorder="1" applyAlignment="1">
      <alignment vertical="center" wrapText="1"/>
    </xf>
    <xf numFmtId="49" fontId="16" fillId="13" borderId="0" xfId="0" applyNumberFormat="1" applyFont="1" applyFill="1" applyAlignment="1">
      <alignment vertical="center" wrapText="1"/>
    </xf>
    <xf numFmtId="0" fontId="30" fillId="0" borderId="2" xfId="0" applyFont="1" applyBorder="1" applyAlignment="1">
      <alignment horizontal="left" vertical="center" wrapText="1"/>
    </xf>
    <xf numFmtId="4" fontId="18" fillId="12" borderId="6" xfId="0" applyNumberFormat="1" applyFont="1" applyFill="1" applyBorder="1" applyAlignment="1">
      <alignment horizontal="center" vertical="center" wrapText="1"/>
    </xf>
    <xf numFmtId="0" fontId="28" fillId="12" borderId="6" xfId="0" applyFont="1" applyFill="1" applyBorder="1" applyAlignment="1">
      <alignment horizontal="center" vertical="center" wrapText="1"/>
    </xf>
    <xf numFmtId="0" fontId="18" fillId="12" borderId="6" xfId="0" applyFont="1" applyFill="1" applyBorder="1" applyAlignment="1">
      <alignment horizontal="center" vertical="center" wrapText="1"/>
    </xf>
    <xf numFmtId="49" fontId="19" fillId="0" borderId="16" xfId="0" applyNumberFormat="1" applyFont="1" applyBorder="1" applyAlignment="1">
      <alignment vertical="center" wrapText="1"/>
    </xf>
    <xf numFmtId="49" fontId="19" fillId="0" borderId="10" xfId="0" applyNumberFormat="1" applyFont="1" applyBorder="1" applyAlignment="1">
      <alignment vertical="center" wrapText="1"/>
    </xf>
    <xf numFmtId="9" fontId="0" fillId="0" borderId="2" xfId="0" applyNumberFormat="1" applyBorder="1" applyAlignment="1">
      <alignment horizontal="center" vertical="top" wrapText="1"/>
    </xf>
    <xf numFmtId="0" fontId="23" fillId="0" borderId="2" xfId="0" applyFont="1" applyBorder="1" applyAlignment="1">
      <alignment horizontal="center" vertical="center" wrapText="1"/>
    </xf>
    <xf numFmtId="49" fontId="0" fillId="0" borderId="4" xfId="0" applyNumberFormat="1" applyBorder="1" applyAlignment="1">
      <alignment horizontal="center" vertical="center" wrapText="1"/>
    </xf>
    <xf numFmtId="49" fontId="18" fillId="0" borderId="3"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25" fillId="0" borderId="3" xfId="0" applyNumberFormat="1" applyFont="1" applyBorder="1" applyAlignment="1">
      <alignment horizontal="center" vertical="center" shrinkToFit="1"/>
    </xf>
    <xf numFmtId="49" fontId="25" fillId="0" borderId="4" xfId="0" applyNumberFormat="1" applyFont="1" applyBorder="1" applyAlignment="1">
      <alignment horizontal="center" vertical="center" shrinkToFit="1"/>
    </xf>
    <xf numFmtId="49" fontId="25" fillId="0" borderId="5" xfId="0" applyNumberFormat="1" applyFont="1" applyBorder="1" applyAlignment="1">
      <alignment horizontal="center" vertical="center" shrinkToFit="1"/>
    </xf>
    <xf numFmtId="49" fontId="16" fillId="0" borderId="3" xfId="0" applyNumberFormat="1" applyFont="1" applyBorder="1" applyAlignment="1">
      <alignment horizontal="center" vertical="center" wrapText="1"/>
    </xf>
    <xf numFmtId="49" fontId="16" fillId="0" borderId="4"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0" fontId="23" fillId="0" borderId="2" xfId="0" applyFont="1" applyBorder="1" applyAlignment="1">
      <alignment horizontal="left" vertical="center" wrapText="1"/>
    </xf>
    <xf numFmtId="0" fontId="0" fillId="0" borderId="2" xfId="0" applyBorder="1"/>
    <xf numFmtId="0" fontId="23" fillId="10" borderId="2" xfId="0" applyFont="1" applyFill="1" applyBorder="1" applyAlignment="1">
      <alignment horizontal="left" vertical="center" wrapText="1"/>
    </xf>
    <xf numFmtId="49" fontId="19" fillId="0" borderId="2" xfId="0" applyNumberFormat="1" applyFont="1" applyBorder="1" applyAlignment="1">
      <alignment horizontal="left" vertical="center" wrapText="1"/>
    </xf>
    <xf numFmtId="49" fontId="18" fillId="0" borderId="2" xfId="0" applyNumberFormat="1" applyFont="1" applyBorder="1" applyAlignment="1">
      <alignment horizontal="left" vertical="center" wrapText="1"/>
    </xf>
    <xf numFmtId="49" fontId="16" fillId="0" borderId="2" xfId="0" applyNumberFormat="1" applyFont="1" applyBorder="1" applyAlignment="1">
      <alignment horizontal="center" vertical="center" wrapText="1"/>
    </xf>
    <xf numFmtId="49" fontId="16" fillId="11" borderId="2" xfId="0" applyNumberFormat="1" applyFont="1" applyFill="1" applyBorder="1" applyAlignment="1">
      <alignment horizontal="center" vertical="center" wrapText="1"/>
    </xf>
    <xf numFmtId="49" fontId="17" fillId="0" borderId="2" xfId="0" applyNumberFormat="1" applyFont="1" applyBorder="1" applyAlignment="1">
      <alignment horizontal="center" vertical="center" wrapText="1"/>
    </xf>
    <xf numFmtId="0" fontId="19" fillId="12" borderId="2" xfId="0" applyFont="1" applyFill="1" applyBorder="1" applyAlignment="1">
      <alignment horizontal="center" vertical="center" wrapText="1"/>
    </xf>
    <xf numFmtId="49" fontId="0" fillId="14" borderId="2" xfId="0" applyNumberFormat="1" applyFill="1" applyBorder="1" applyAlignment="1">
      <alignment horizontal="right" vertical="center" wrapText="1"/>
    </xf>
    <xf numFmtId="0" fontId="19" fillId="12" borderId="3" xfId="0" applyFont="1" applyFill="1" applyBorder="1" applyAlignment="1">
      <alignment horizontal="center" vertical="center" wrapText="1"/>
    </xf>
    <xf numFmtId="0" fontId="19" fillId="12" borderId="5" xfId="0" applyFont="1" applyFill="1" applyBorder="1" applyAlignment="1">
      <alignment horizontal="center" vertical="center" wrapText="1"/>
    </xf>
    <xf numFmtId="49" fontId="19" fillId="0" borderId="3" xfId="0" applyNumberFormat="1" applyFont="1" applyBorder="1" applyAlignment="1">
      <alignment horizontal="center" vertical="center" wrapText="1"/>
    </xf>
    <xf numFmtId="49" fontId="19" fillId="0" borderId="4" xfId="0" applyNumberFormat="1" applyFont="1" applyBorder="1" applyAlignment="1">
      <alignment horizontal="center" vertical="center" wrapText="1"/>
    </xf>
    <xf numFmtId="49" fontId="16" fillId="11" borderId="3" xfId="0" applyNumberFormat="1" applyFont="1" applyFill="1" applyBorder="1" applyAlignment="1">
      <alignment horizontal="center" vertical="center" wrapText="1"/>
    </xf>
    <xf numFmtId="49" fontId="16" fillId="11" borderId="4" xfId="0" applyNumberFormat="1" applyFont="1" applyFill="1" applyBorder="1" applyAlignment="1">
      <alignment horizontal="center" vertical="center" wrapText="1"/>
    </xf>
  </cellXfs>
  <cellStyles count="22">
    <cellStyle name="Accent" xfId="2" xr:uid="{7F63B200-D2AC-43FE-B835-F3F5E1425209}"/>
    <cellStyle name="Accent 1" xfId="3" xr:uid="{01D08D0C-654F-4131-9A39-A2E5B7551F8C}"/>
    <cellStyle name="Accent 2" xfId="4" xr:uid="{E623B713-9E4F-44F9-9C29-7D2BD164CF2D}"/>
    <cellStyle name="Accent 3" xfId="5" xr:uid="{82C23457-5290-4BD7-8572-9BA4938948F8}"/>
    <cellStyle name="Bad" xfId="6" xr:uid="{29DCD3E9-CC37-4FC2-9B35-6D26B8B148F8}"/>
    <cellStyle name="Default" xfId="7" xr:uid="{0D49E961-7CE8-462B-B5AD-EBF880B14C56}"/>
    <cellStyle name="Error" xfId="8" xr:uid="{1F1F707C-4BBC-468F-AD0A-55C4522F348E}"/>
    <cellStyle name="Excel Built-in Normal" xfId="9" xr:uid="{DB5B7BA9-24F1-4270-9366-2CD805FDA2A5}"/>
    <cellStyle name="Footnote" xfId="10" xr:uid="{184054FE-22E9-4611-8252-AC60DAF7CF79}"/>
    <cellStyle name="Good" xfId="11" xr:uid="{89D98803-2FF9-4DAD-80EC-69225CD7CF6C}"/>
    <cellStyle name="Heading" xfId="12" xr:uid="{36BCDD35-E673-4C95-BD03-10A2374CD54F}"/>
    <cellStyle name="Heading 1" xfId="13" xr:uid="{1627BBD1-16EC-455E-9810-7C25E8C68A46}"/>
    <cellStyle name="Heading 2" xfId="14" xr:uid="{857F08FE-1DE7-4C34-9D03-3425203D01DF}"/>
    <cellStyle name="Hyperlink" xfId="15" xr:uid="{FD8771DE-0400-4AE8-A04C-414CEFFC01FA}"/>
    <cellStyle name="Neutral" xfId="16" xr:uid="{86AE0914-6061-44EE-A7EF-7872B04E3AC7}"/>
    <cellStyle name="Normal" xfId="0" builtinId="0" customBuiltin="1"/>
    <cellStyle name="Note" xfId="1" builtinId="10" customBuiltin="1"/>
    <cellStyle name="Result" xfId="17" xr:uid="{FAED936E-07AB-4EAE-B578-F05D1E453589}"/>
    <cellStyle name="Result2" xfId="18" xr:uid="{02F9CAAF-292B-45D5-81EA-D41B624A1A97}"/>
    <cellStyle name="Status" xfId="19" xr:uid="{165C8775-E8AE-405C-BAF1-6607FF2BA204}"/>
    <cellStyle name="Text" xfId="20" xr:uid="{7C245BF1-5465-400F-A2D8-C9530B6CB669}"/>
    <cellStyle name="Warning" xfId="21" xr:uid="{E04B544B-1454-4A63-8329-4A9DA94AFF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82916-BAA1-4CC0-8B08-21630BF353F6}">
  <dimension ref="A1:AMJ1048576"/>
  <sheetViews>
    <sheetView tabSelected="1" topLeftCell="A77" zoomScale="120" zoomScaleNormal="120" workbookViewId="0">
      <selection activeCell="K37" sqref="K37"/>
    </sheetView>
  </sheetViews>
  <sheetFormatPr baseColWidth="10" defaultRowHeight="18" customHeight="1"/>
  <cols>
    <col min="1" max="1" width="6.140625" style="24" customWidth="1"/>
    <col min="2" max="2" width="31.42578125" style="1" customWidth="1"/>
    <col min="3" max="3" width="7.28515625" style="22" customWidth="1"/>
    <col min="4" max="4" width="8.140625" style="1" customWidth="1"/>
    <col min="5" max="5" width="5.42578125" style="1" customWidth="1"/>
    <col min="6" max="6" width="2.85546875" style="1" customWidth="1"/>
    <col min="7" max="7" width="5.7109375" style="1" customWidth="1"/>
    <col min="8" max="8" width="7.85546875" style="1" customWidth="1"/>
    <col min="9" max="9" width="8.85546875" style="1" customWidth="1"/>
    <col min="10" max="10" width="5.85546875" style="22" customWidth="1"/>
    <col min="11" max="11" width="8.5703125" style="23" customWidth="1"/>
    <col min="12" max="12" width="7.140625" style="23" customWidth="1"/>
    <col min="13" max="13" width="8.140625" style="22" customWidth="1"/>
    <col min="14" max="14" width="10.5703125" style="22" customWidth="1"/>
    <col min="15" max="15" width="11.7109375" style="22" customWidth="1"/>
    <col min="16" max="16" width="1.85546875" style="1" customWidth="1"/>
    <col min="17" max="64" width="8" style="1" customWidth="1"/>
    <col min="65" max="1024" width="8" customWidth="1"/>
  </cols>
  <sheetData>
    <row r="1" spans="1:64" ht="14.1" customHeight="1">
      <c r="A1" s="88" t="s">
        <v>367</v>
      </c>
      <c r="B1" s="88"/>
      <c r="C1" s="88"/>
      <c r="D1" s="88"/>
      <c r="E1" s="88"/>
      <c r="F1" s="88"/>
      <c r="G1" s="88"/>
      <c r="H1" s="88"/>
      <c r="I1" s="88"/>
      <c r="J1" s="88"/>
      <c r="K1" s="88"/>
      <c r="L1" s="88"/>
      <c r="M1" s="88"/>
      <c r="N1" s="88"/>
      <c r="O1" s="88"/>
    </row>
    <row r="2" spans="1:64" ht="17.100000000000001" customHeight="1">
      <c r="A2" s="87" t="s">
        <v>0</v>
      </c>
      <c r="B2" s="87"/>
      <c r="C2" s="87"/>
      <c r="D2" s="87"/>
      <c r="E2" s="87"/>
      <c r="F2" s="87"/>
      <c r="G2" s="87"/>
      <c r="H2" s="87"/>
      <c r="I2" s="87"/>
      <c r="J2" s="87"/>
      <c r="K2" s="87"/>
      <c r="L2" s="87"/>
      <c r="M2" s="87"/>
      <c r="N2" s="87"/>
      <c r="O2" s="87"/>
    </row>
    <row r="3" spans="1:64" ht="51.75" customHeight="1">
      <c r="A3" s="72" t="s">
        <v>369</v>
      </c>
      <c r="B3" s="72"/>
      <c r="C3" s="72"/>
      <c r="D3" s="72"/>
      <c r="E3" s="72"/>
      <c r="F3" s="72"/>
      <c r="G3" s="72"/>
      <c r="H3" s="72"/>
      <c r="I3" s="72"/>
      <c r="J3" s="72"/>
      <c r="K3" s="72"/>
      <c r="L3" s="72"/>
      <c r="M3" s="72"/>
      <c r="N3" s="72"/>
      <c r="O3" s="72"/>
    </row>
    <row r="4" spans="1:64" ht="15" customHeight="1">
      <c r="A4" s="87" t="s">
        <v>1</v>
      </c>
      <c r="B4" s="87"/>
      <c r="C4" s="87"/>
      <c r="D4" s="87"/>
      <c r="E4" s="87"/>
      <c r="F4" s="87"/>
      <c r="G4" s="87"/>
      <c r="H4" s="87"/>
      <c r="I4" s="87"/>
      <c r="J4" s="87"/>
      <c r="K4" s="87"/>
      <c r="L4" s="87"/>
      <c r="M4" s="87"/>
      <c r="N4" s="87"/>
      <c r="O4" s="87"/>
    </row>
    <row r="5" spans="1:64" ht="22.9" customHeight="1">
      <c r="A5" s="89" t="s">
        <v>2</v>
      </c>
      <c r="B5" s="89"/>
      <c r="C5" s="89"/>
      <c r="D5" s="89"/>
      <c r="E5" s="89"/>
      <c r="F5" s="89"/>
      <c r="G5" s="89"/>
      <c r="H5" s="89"/>
      <c r="I5" s="89"/>
      <c r="J5" s="89"/>
      <c r="K5" s="89"/>
      <c r="L5" s="89"/>
      <c r="M5" s="89"/>
      <c r="N5" s="89"/>
      <c r="O5" s="89"/>
    </row>
    <row r="6" spans="1:64" ht="45">
      <c r="A6" s="38" t="s">
        <v>3</v>
      </c>
      <c r="B6" s="39" t="s">
        <v>4</v>
      </c>
      <c r="C6" s="39" t="s">
        <v>5</v>
      </c>
      <c r="D6" s="40" t="s">
        <v>6</v>
      </c>
      <c r="E6" s="39" t="s">
        <v>7</v>
      </c>
      <c r="F6" s="90" t="s">
        <v>8</v>
      </c>
      <c r="G6" s="90"/>
      <c r="H6" s="39" t="s">
        <v>368</v>
      </c>
      <c r="I6" s="39" t="s">
        <v>10</v>
      </c>
      <c r="J6" s="39" t="s">
        <v>11</v>
      </c>
      <c r="K6" s="41" t="s">
        <v>12</v>
      </c>
      <c r="L6" s="41" t="s">
        <v>370</v>
      </c>
      <c r="M6" s="39" t="s">
        <v>13</v>
      </c>
      <c r="N6" s="39" t="s">
        <v>14</v>
      </c>
      <c r="O6" s="41" t="s">
        <v>15</v>
      </c>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row>
    <row r="7" spans="1:64" ht="18" customHeight="1">
      <c r="A7" s="85" t="s">
        <v>16</v>
      </c>
      <c r="B7" s="85"/>
      <c r="C7" s="85"/>
      <c r="D7" s="85"/>
      <c r="E7" s="85"/>
      <c r="F7" s="85"/>
      <c r="G7" s="85"/>
      <c r="H7" s="85"/>
      <c r="I7" s="85"/>
      <c r="J7" s="85"/>
      <c r="K7" s="85"/>
      <c r="L7" s="85"/>
      <c r="M7" s="85"/>
      <c r="N7" s="85"/>
      <c r="O7" s="85"/>
    </row>
    <row r="8" spans="1:64" ht="18" customHeight="1">
      <c r="A8" s="86" t="s">
        <v>17</v>
      </c>
      <c r="B8" s="86"/>
      <c r="C8" s="86"/>
      <c r="D8" s="86"/>
      <c r="E8" s="86"/>
      <c r="F8" s="86"/>
      <c r="G8" s="86"/>
      <c r="H8" s="86"/>
      <c r="I8" s="86"/>
      <c r="J8" s="86"/>
      <c r="K8" s="86"/>
      <c r="L8" s="86"/>
      <c r="M8" s="86"/>
      <c r="N8" s="86"/>
      <c r="O8" s="86"/>
    </row>
    <row r="9" spans="1:64" ht="18" customHeight="1">
      <c r="A9" s="3" t="s">
        <v>18</v>
      </c>
      <c r="B9" s="4" t="s">
        <v>19</v>
      </c>
      <c r="C9" s="5" t="s">
        <v>20</v>
      </c>
      <c r="D9" s="4" t="s">
        <v>21</v>
      </c>
      <c r="E9" s="4" t="s">
        <v>22</v>
      </c>
      <c r="F9" s="71" t="s">
        <v>23</v>
      </c>
      <c r="G9" s="71"/>
      <c r="H9" s="4" t="s">
        <v>24</v>
      </c>
      <c r="I9" s="6"/>
      <c r="J9" s="5" t="s">
        <v>11</v>
      </c>
      <c r="K9" s="7"/>
      <c r="L9" s="7">
        <f>K9*0.2</f>
        <v>0</v>
      </c>
      <c r="M9" s="42">
        <f>K9*1.2</f>
        <v>0</v>
      </c>
      <c r="N9" s="8"/>
      <c r="O9" s="8"/>
    </row>
    <row r="10" spans="1:64" ht="18" customHeight="1">
      <c r="A10" s="3" t="s">
        <v>25</v>
      </c>
      <c r="B10" s="4" t="s">
        <v>26</v>
      </c>
      <c r="C10" s="5" t="s">
        <v>27</v>
      </c>
      <c r="D10" s="4" t="s">
        <v>28</v>
      </c>
      <c r="E10" s="4" t="s">
        <v>22</v>
      </c>
      <c r="F10" s="71" t="s">
        <v>23</v>
      </c>
      <c r="G10" s="71"/>
      <c r="H10" s="4" t="s">
        <v>24</v>
      </c>
      <c r="I10" s="6"/>
      <c r="J10" s="5" t="s">
        <v>11</v>
      </c>
      <c r="K10" s="7"/>
      <c r="L10" s="7">
        <f t="shared" ref="L10:L73" si="0">K10*0.2</f>
        <v>0</v>
      </c>
      <c r="M10" s="42">
        <f t="shared" ref="M10:M73" si="1">K10*1.2</f>
        <v>0</v>
      </c>
      <c r="N10" s="8"/>
      <c r="O10" s="8"/>
    </row>
    <row r="11" spans="1:64" ht="18" customHeight="1">
      <c r="A11" s="3" t="s">
        <v>29</v>
      </c>
      <c r="B11" s="4" t="s">
        <v>30</v>
      </c>
      <c r="C11" s="5" t="s">
        <v>31</v>
      </c>
      <c r="D11" s="4" t="s">
        <v>32</v>
      </c>
      <c r="E11" s="4" t="s">
        <v>22</v>
      </c>
      <c r="F11" s="71" t="s">
        <v>23</v>
      </c>
      <c r="G11" s="71"/>
      <c r="H11" s="4" t="s">
        <v>24</v>
      </c>
      <c r="I11" s="6"/>
      <c r="J11" s="5" t="s">
        <v>11</v>
      </c>
      <c r="K11" s="7"/>
      <c r="L11" s="7">
        <f t="shared" si="0"/>
        <v>0</v>
      </c>
      <c r="M11" s="42">
        <f t="shared" si="1"/>
        <v>0</v>
      </c>
      <c r="N11" s="8"/>
      <c r="O11" s="8"/>
    </row>
    <row r="12" spans="1:64" ht="18" customHeight="1">
      <c r="A12" s="3" t="s">
        <v>33</v>
      </c>
      <c r="B12" s="4" t="s">
        <v>34</v>
      </c>
      <c r="C12" s="5" t="s">
        <v>35</v>
      </c>
      <c r="D12" s="4" t="s">
        <v>36</v>
      </c>
      <c r="E12" s="4" t="s">
        <v>22</v>
      </c>
      <c r="F12" s="71" t="s">
        <v>23</v>
      </c>
      <c r="G12" s="71"/>
      <c r="H12" s="4" t="s">
        <v>24</v>
      </c>
      <c r="I12" s="6"/>
      <c r="J12" s="5" t="s">
        <v>11</v>
      </c>
      <c r="K12" s="7"/>
      <c r="L12" s="7">
        <f t="shared" si="0"/>
        <v>0</v>
      </c>
      <c r="M12" s="42">
        <f t="shared" si="1"/>
        <v>0</v>
      </c>
      <c r="N12" s="8"/>
      <c r="O12" s="8"/>
    </row>
    <row r="13" spans="1:64" ht="18" customHeight="1">
      <c r="A13" s="3" t="s">
        <v>37</v>
      </c>
      <c r="B13" s="4" t="s">
        <v>38</v>
      </c>
      <c r="C13" s="5" t="s">
        <v>39</v>
      </c>
      <c r="D13" s="4" t="s">
        <v>40</v>
      </c>
      <c r="E13" s="4" t="s">
        <v>22</v>
      </c>
      <c r="F13" s="71" t="s">
        <v>23</v>
      </c>
      <c r="G13" s="71"/>
      <c r="H13" s="4" t="s">
        <v>24</v>
      </c>
      <c r="I13" s="6"/>
      <c r="J13" s="5" t="s">
        <v>11</v>
      </c>
      <c r="K13" s="7"/>
      <c r="L13" s="7">
        <f t="shared" si="0"/>
        <v>0</v>
      </c>
      <c r="M13" s="42">
        <f t="shared" si="1"/>
        <v>0</v>
      </c>
      <c r="N13" s="8"/>
      <c r="O13" s="8"/>
    </row>
    <row r="14" spans="1:64" ht="18" customHeight="1">
      <c r="A14" s="3" t="s">
        <v>41</v>
      </c>
      <c r="B14" s="4" t="s">
        <v>42</v>
      </c>
      <c r="C14" s="5" t="s">
        <v>43</v>
      </c>
      <c r="D14" s="4" t="s">
        <v>44</v>
      </c>
      <c r="E14" s="4" t="s">
        <v>22</v>
      </c>
      <c r="F14" s="71" t="s">
        <v>23</v>
      </c>
      <c r="G14" s="71"/>
      <c r="H14" s="4" t="s">
        <v>24</v>
      </c>
      <c r="I14" s="6"/>
      <c r="J14" s="5" t="s">
        <v>11</v>
      </c>
      <c r="K14" s="7"/>
      <c r="L14" s="7">
        <f t="shared" si="0"/>
        <v>0</v>
      </c>
      <c r="M14" s="42">
        <f t="shared" si="1"/>
        <v>0</v>
      </c>
      <c r="N14" s="8"/>
      <c r="O14" s="8"/>
    </row>
    <row r="15" spans="1:64" ht="18" customHeight="1">
      <c r="A15" s="3" t="s">
        <v>45</v>
      </c>
      <c r="B15" s="4" t="s">
        <v>46</v>
      </c>
      <c r="C15" s="5" t="s">
        <v>47</v>
      </c>
      <c r="D15" s="4" t="s">
        <v>48</v>
      </c>
      <c r="E15" s="4" t="s">
        <v>22</v>
      </c>
      <c r="F15" s="71" t="s">
        <v>23</v>
      </c>
      <c r="G15" s="71"/>
      <c r="H15" s="4" t="s">
        <v>24</v>
      </c>
      <c r="I15" s="6"/>
      <c r="J15" s="5" t="s">
        <v>11</v>
      </c>
      <c r="K15" s="7"/>
      <c r="L15" s="7">
        <f t="shared" si="0"/>
        <v>0</v>
      </c>
      <c r="M15" s="42">
        <f t="shared" si="1"/>
        <v>0</v>
      </c>
      <c r="N15" s="8"/>
      <c r="O15" s="8"/>
    </row>
    <row r="16" spans="1:64" ht="18" customHeight="1">
      <c r="A16" s="3" t="s">
        <v>49</v>
      </c>
      <c r="B16" s="4" t="s">
        <v>50</v>
      </c>
      <c r="C16" s="5" t="s">
        <v>51</v>
      </c>
      <c r="D16" s="4" t="s">
        <v>40</v>
      </c>
      <c r="E16" s="4" t="s">
        <v>22</v>
      </c>
      <c r="F16" s="71" t="s">
        <v>23</v>
      </c>
      <c r="G16" s="71"/>
      <c r="H16" s="4" t="s">
        <v>24</v>
      </c>
      <c r="I16" s="6"/>
      <c r="J16" s="5" t="s">
        <v>11</v>
      </c>
      <c r="K16" s="7"/>
      <c r="L16" s="7">
        <f t="shared" si="0"/>
        <v>0</v>
      </c>
      <c r="M16" s="42">
        <f t="shared" si="1"/>
        <v>0</v>
      </c>
      <c r="N16" s="8"/>
      <c r="O16" s="8"/>
    </row>
    <row r="17" spans="1:15" ht="18" customHeight="1">
      <c r="A17" s="3" t="s">
        <v>52</v>
      </c>
      <c r="B17" s="4" t="s">
        <v>53</v>
      </c>
      <c r="C17" s="5" t="s">
        <v>54</v>
      </c>
      <c r="D17" s="4" t="s">
        <v>44</v>
      </c>
      <c r="E17" s="4" t="s">
        <v>22</v>
      </c>
      <c r="F17" s="71" t="s">
        <v>23</v>
      </c>
      <c r="G17" s="71"/>
      <c r="H17" s="4" t="s">
        <v>24</v>
      </c>
      <c r="I17" s="6"/>
      <c r="J17" s="5" t="s">
        <v>11</v>
      </c>
      <c r="K17" s="7"/>
      <c r="L17" s="7">
        <f t="shared" si="0"/>
        <v>0</v>
      </c>
      <c r="M17" s="42">
        <f t="shared" si="1"/>
        <v>0</v>
      </c>
      <c r="N17" s="8"/>
      <c r="O17" s="8"/>
    </row>
    <row r="18" spans="1:15" ht="18" customHeight="1">
      <c r="A18" s="3" t="s">
        <v>55</v>
      </c>
      <c r="B18" s="4" t="s">
        <v>56</v>
      </c>
      <c r="C18" s="5" t="s">
        <v>57</v>
      </c>
      <c r="D18" s="4" t="s">
        <v>48</v>
      </c>
      <c r="E18" s="4" t="s">
        <v>22</v>
      </c>
      <c r="F18" s="71" t="s">
        <v>23</v>
      </c>
      <c r="G18" s="71"/>
      <c r="H18" s="4" t="s">
        <v>24</v>
      </c>
      <c r="I18" s="6"/>
      <c r="J18" s="5" t="s">
        <v>11</v>
      </c>
      <c r="K18" s="47"/>
      <c r="L18" s="47">
        <f t="shared" si="0"/>
        <v>0</v>
      </c>
      <c r="M18" s="48">
        <f t="shared" si="1"/>
        <v>0</v>
      </c>
      <c r="N18" s="49"/>
      <c r="O18" s="49"/>
    </row>
    <row r="19" spans="1:15" ht="18" customHeight="1">
      <c r="A19" s="73" t="s">
        <v>58</v>
      </c>
      <c r="B19" s="74"/>
      <c r="C19" s="74"/>
      <c r="D19" s="74"/>
      <c r="E19" s="74"/>
      <c r="F19" s="74"/>
      <c r="G19" s="74"/>
      <c r="H19" s="74"/>
      <c r="I19" s="74"/>
      <c r="J19" s="74"/>
      <c r="K19" s="46"/>
      <c r="L19" s="44"/>
      <c r="M19" s="45"/>
      <c r="N19" s="43"/>
      <c r="O19" s="53"/>
    </row>
    <row r="20" spans="1:15" ht="18" customHeight="1">
      <c r="A20" s="3" t="s">
        <v>59</v>
      </c>
      <c r="B20" s="4" t="s">
        <v>60</v>
      </c>
      <c r="C20" s="5" t="s">
        <v>61</v>
      </c>
      <c r="D20" s="4" t="s">
        <v>62</v>
      </c>
      <c r="E20" s="4" t="s">
        <v>63</v>
      </c>
      <c r="F20" s="82" t="s">
        <v>64</v>
      </c>
      <c r="G20" s="82"/>
      <c r="H20" s="6" t="s">
        <v>65</v>
      </c>
      <c r="I20" s="6"/>
      <c r="J20" s="5" t="s">
        <v>11</v>
      </c>
      <c r="K20" s="50"/>
      <c r="L20" s="50">
        <f t="shared" si="0"/>
        <v>0</v>
      </c>
      <c r="M20" s="51">
        <f t="shared" si="1"/>
        <v>0</v>
      </c>
      <c r="N20" s="52"/>
      <c r="O20" s="52"/>
    </row>
    <row r="21" spans="1:15" ht="18" customHeight="1">
      <c r="A21" s="3" t="s">
        <v>66</v>
      </c>
      <c r="B21" s="4" t="s">
        <v>67</v>
      </c>
      <c r="C21" s="5" t="s">
        <v>68</v>
      </c>
      <c r="D21" s="4" t="s">
        <v>69</v>
      </c>
      <c r="E21" s="4" t="s">
        <v>63</v>
      </c>
      <c r="F21" s="82" t="s">
        <v>64</v>
      </c>
      <c r="G21" s="82"/>
      <c r="H21" s="6" t="s">
        <v>70</v>
      </c>
      <c r="I21" s="6"/>
      <c r="J21" s="5" t="s">
        <v>11</v>
      </c>
      <c r="K21" s="7"/>
      <c r="L21" s="7">
        <f t="shared" si="0"/>
        <v>0</v>
      </c>
      <c r="M21" s="42">
        <f t="shared" si="1"/>
        <v>0</v>
      </c>
      <c r="N21" s="8"/>
      <c r="O21" s="8"/>
    </row>
    <row r="22" spans="1:15" ht="18" customHeight="1">
      <c r="A22" s="3" t="s">
        <v>71</v>
      </c>
      <c r="B22" s="4" t="s">
        <v>72</v>
      </c>
      <c r="C22" s="5" t="s">
        <v>73</v>
      </c>
      <c r="D22" s="4" t="s">
        <v>74</v>
      </c>
      <c r="E22" s="4" t="s">
        <v>22</v>
      </c>
      <c r="F22" s="82" t="s">
        <v>75</v>
      </c>
      <c r="G22" s="82"/>
      <c r="H22" s="6" t="s">
        <v>65</v>
      </c>
      <c r="I22" s="6"/>
      <c r="J22" s="5" t="s">
        <v>11</v>
      </c>
      <c r="K22" s="7"/>
      <c r="L22" s="7">
        <f t="shared" si="0"/>
        <v>0</v>
      </c>
      <c r="M22" s="42">
        <f t="shared" si="1"/>
        <v>0</v>
      </c>
      <c r="N22" s="8"/>
      <c r="O22" s="8"/>
    </row>
    <row r="23" spans="1:15" ht="18" customHeight="1">
      <c r="A23" s="3" t="s">
        <v>76</v>
      </c>
      <c r="B23" s="4" t="s">
        <v>77</v>
      </c>
      <c r="C23" s="5" t="s">
        <v>78</v>
      </c>
      <c r="D23" s="4" t="s">
        <v>79</v>
      </c>
      <c r="E23" s="4" t="s">
        <v>22</v>
      </c>
      <c r="F23" s="82" t="s">
        <v>75</v>
      </c>
      <c r="G23" s="82"/>
      <c r="H23" s="6" t="s">
        <v>65</v>
      </c>
      <c r="I23" s="6"/>
      <c r="J23" s="5" t="s">
        <v>11</v>
      </c>
      <c r="K23" s="7"/>
      <c r="L23" s="7">
        <f t="shared" si="0"/>
        <v>0</v>
      </c>
      <c r="M23" s="42">
        <f t="shared" si="1"/>
        <v>0</v>
      </c>
      <c r="N23" s="8"/>
      <c r="O23" s="8"/>
    </row>
    <row r="24" spans="1:15" ht="18" customHeight="1">
      <c r="A24" s="3" t="s">
        <v>80</v>
      </c>
      <c r="B24" s="4" t="s">
        <v>60</v>
      </c>
      <c r="C24" s="5" t="s">
        <v>61</v>
      </c>
      <c r="D24" s="4" t="s">
        <v>62</v>
      </c>
      <c r="E24" s="4" t="s">
        <v>81</v>
      </c>
      <c r="F24" s="71" t="s">
        <v>23</v>
      </c>
      <c r="G24" s="71"/>
      <c r="H24" s="4" t="s">
        <v>24</v>
      </c>
      <c r="I24" s="6"/>
      <c r="J24" s="5" t="s">
        <v>11</v>
      </c>
      <c r="K24" s="7"/>
      <c r="L24" s="7">
        <f t="shared" si="0"/>
        <v>0</v>
      </c>
      <c r="M24" s="42">
        <f t="shared" si="1"/>
        <v>0</v>
      </c>
      <c r="N24" s="8"/>
      <c r="O24" s="8"/>
    </row>
    <row r="25" spans="1:15" ht="18" customHeight="1">
      <c r="A25" s="3" t="s">
        <v>82</v>
      </c>
      <c r="B25" s="4" t="s">
        <v>67</v>
      </c>
      <c r="C25" s="5" t="s">
        <v>68</v>
      </c>
      <c r="D25" s="4" t="s">
        <v>69</v>
      </c>
      <c r="E25" s="4" t="s">
        <v>81</v>
      </c>
      <c r="F25" s="71" t="s">
        <v>23</v>
      </c>
      <c r="G25" s="71"/>
      <c r="H25" s="4" t="s">
        <v>24</v>
      </c>
      <c r="I25" s="6"/>
      <c r="J25" s="5" t="s">
        <v>11</v>
      </c>
      <c r="K25" s="7"/>
      <c r="L25" s="7">
        <f t="shared" si="0"/>
        <v>0</v>
      </c>
      <c r="M25" s="42">
        <f t="shared" si="1"/>
        <v>0</v>
      </c>
      <c r="N25" s="8"/>
      <c r="O25" s="8"/>
    </row>
    <row r="26" spans="1:15" ht="18" customHeight="1">
      <c r="A26" s="3" t="s">
        <v>83</v>
      </c>
      <c r="B26" s="4" t="s">
        <v>72</v>
      </c>
      <c r="C26" s="5" t="s">
        <v>73</v>
      </c>
      <c r="D26" s="4" t="s">
        <v>74</v>
      </c>
      <c r="E26" s="4" t="s">
        <v>81</v>
      </c>
      <c r="F26" s="71" t="s">
        <v>23</v>
      </c>
      <c r="G26" s="71"/>
      <c r="H26" s="4" t="s">
        <v>24</v>
      </c>
      <c r="I26" s="6"/>
      <c r="J26" s="5" t="s">
        <v>11</v>
      </c>
      <c r="K26" s="7"/>
      <c r="L26" s="7">
        <f t="shared" si="0"/>
        <v>0</v>
      </c>
      <c r="M26" s="42">
        <f t="shared" si="1"/>
        <v>0</v>
      </c>
      <c r="N26" s="8"/>
      <c r="O26" s="8"/>
    </row>
    <row r="27" spans="1:15" ht="18" customHeight="1">
      <c r="A27" s="3" t="s">
        <v>84</v>
      </c>
      <c r="B27" s="4" t="s">
        <v>77</v>
      </c>
      <c r="C27" s="5" t="s">
        <v>78</v>
      </c>
      <c r="D27" s="4" t="s">
        <v>79</v>
      </c>
      <c r="E27" s="4" t="s">
        <v>81</v>
      </c>
      <c r="F27" s="71" t="s">
        <v>23</v>
      </c>
      <c r="G27" s="71"/>
      <c r="H27" s="4" t="s">
        <v>24</v>
      </c>
      <c r="I27" s="6"/>
      <c r="J27" s="5" t="s">
        <v>11</v>
      </c>
      <c r="K27" s="7"/>
      <c r="L27" s="7">
        <f t="shared" si="0"/>
        <v>0</v>
      </c>
      <c r="M27" s="42">
        <f t="shared" si="1"/>
        <v>0</v>
      </c>
      <c r="N27" s="8"/>
      <c r="O27" s="8"/>
    </row>
    <row r="28" spans="1:15" ht="18" customHeight="1">
      <c r="A28" s="73" t="s">
        <v>85</v>
      </c>
      <c r="B28" s="74"/>
      <c r="C28" s="74"/>
      <c r="D28" s="74"/>
      <c r="E28" s="74"/>
      <c r="F28" s="74"/>
      <c r="G28" s="74"/>
      <c r="H28" s="74"/>
      <c r="I28" s="74"/>
      <c r="J28" s="75"/>
      <c r="K28" s="46"/>
      <c r="L28" s="44"/>
      <c r="M28" s="45"/>
      <c r="N28" s="43"/>
      <c r="O28" s="53"/>
    </row>
    <row r="29" spans="1:15" ht="18" customHeight="1">
      <c r="A29" s="3" t="s">
        <v>86</v>
      </c>
      <c r="B29" s="4" t="s">
        <v>87</v>
      </c>
      <c r="C29" s="5" t="s">
        <v>88</v>
      </c>
      <c r="D29" s="4" t="s">
        <v>89</v>
      </c>
      <c r="E29" s="4" t="s">
        <v>63</v>
      </c>
      <c r="F29" s="71" t="s">
        <v>23</v>
      </c>
      <c r="G29" s="71"/>
      <c r="H29" s="6" t="s">
        <v>65</v>
      </c>
      <c r="I29" s="6"/>
      <c r="J29" s="5" t="s">
        <v>11</v>
      </c>
      <c r="K29" s="7"/>
      <c r="L29" s="7">
        <f t="shared" si="0"/>
        <v>0</v>
      </c>
      <c r="M29" s="42">
        <f t="shared" si="1"/>
        <v>0</v>
      </c>
      <c r="N29" s="8"/>
      <c r="O29" s="8"/>
    </row>
    <row r="30" spans="1:15" ht="18" customHeight="1">
      <c r="A30" s="3" t="s">
        <v>90</v>
      </c>
      <c r="B30" s="4" t="s">
        <v>91</v>
      </c>
      <c r="C30" s="5" t="s">
        <v>92</v>
      </c>
      <c r="D30" s="4" t="s">
        <v>93</v>
      </c>
      <c r="E30" s="4" t="s">
        <v>22</v>
      </c>
      <c r="F30" s="71" t="s">
        <v>23</v>
      </c>
      <c r="G30" s="71"/>
      <c r="H30" s="6" t="s">
        <v>65</v>
      </c>
      <c r="I30" s="6"/>
      <c r="J30" s="5" t="s">
        <v>11</v>
      </c>
      <c r="K30" s="7"/>
      <c r="L30" s="7">
        <f t="shared" si="0"/>
        <v>0</v>
      </c>
      <c r="M30" s="42">
        <f t="shared" si="1"/>
        <v>0</v>
      </c>
      <c r="N30" s="8"/>
      <c r="O30" s="8"/>
    </row>
    <row r="31" spans="1:15" ht="24" customHeight="1">
      <c r="A31" s="3" t="s">
        <v>94</v>
      </c>
      <c r="B31" s="4" t="s">
        <v>95</v>
      </c>
      <c r="C31" s="5" t="s">
        <v>96</v>
      </c>
      <c r="D31" s="4" t="s">
        <v>93</v>
      </c>
      <c r="E31" s="4" t="s">
        <v>22</v>
      </c>
      <c r="F31" s="71" t="s">
        <v>75</v>
      </c>
      <c r="G31" s="71"/>
      <c r="H31" s="6" t="s">
        <v>70</v>
      </c>
      <c r="I31" s="6"/>
      <c r="J31" s="5" t="s">
        <v>11</v>
      </c>
      <c r="K31" s="7"/>
      <c r="L31" s="7">
        <f t="shared" si="0"/>
        <v>0</v>
      </c>
      <c r="M31" s="42">
        <f t="shared" si="1"/>
        <v>0</v>
      </c>
      <c r="N31" s="8"/>
      <c r="O31" s="8"/>
    </row>
    <row r="32" spans="1:15" ht="18" customHeight="1">
      <c r="A32" s="3" t="s">
        <v>97</v>
      </c>
      <c r="B32" s="4" t="s">
        <v>98</v>
      </c>
      <c r="C32" s="5" t="s">
        <v>99</v>
      </c>
      <c r="D32" s="4" t="s">
        <v>100</v>
      </c>
      <c r="E32" s="4" t="s">
        <v>22</v>
      </c>
      <c r="F32" s="71" t="s">
        <v>23</v>
      </c>
      <c r="G32" s="71"/>
      <c r="H32" s="6" t="s">
        <v>65</v>
      </c>
      <c r="I32" s="6"/>
      <c r="J32" s="5" t="s">
        <v>11</v>
      </c>
      <c r="K32" s="7"/>
      <c r="L32" s="7">
        <f t="shared" si="0"/>
        <v>0</v>
      </c>
      <c r="M32" s="42">
        <f t="shared" si="1"/>
        <v>0</v>
      </c>
      <c r="N32" s="8"/>
      <c r="O32" s="8"/>
    </row>
    <row r="33" spans="1:15" ht="18" customHeight="1">
      <c r="A33" s="76" t="s">
        <v>101</v>
      </c>
      <c r="B33" s="77"/>
      <c r="C33" s="77"/>
      <c r="D33" s="77"/>
      <c r="E33" s="77"/>
      <c r="F33" s="77"/>
      <c r="G33" s="77"/>
      <c r="H33" s="77"/>
      <c r="I33" s="77"/>
      <c r="J33" s="78"/>
      <c r="K33" s="46"/>
      <c r="L33" s="44"/>
      <c r="M33" s="45"/>
      <c r="N33" s="43"/>
      <c r="O33" s="53"/>
    </row>
    <row r="34" spans="1:15" ht="18" customHeight="1">
      <c r="A34" s="9" t="s">
        <v>102</v>
      </c>
      <c r="B34" s="10" t="s">
        <v>103</v>
      </c>
      <c r="C34" s="11" t="s">
        <v>78</v>
      </c>
      <c r="D34" s="4" t="s">
        <v>79</v>
      </c>
      <c r="E34" s="4" t="s">
        <v>22</v>
      </c>
      <c r="F34" s="71" t="s">
        <v>23</v>
      </c>
      <c r="G34" s="71"/>
      <c r="H34" s="6" t="s">
        <v>65</v>
      </c>
      <c r="I34" s="4" t="s">
        <v>104</v>
      </c>
      <c r="J34" s="5" t="s">
        <v>11</v>
      </c>
      <c r="K34" s="12"/>
      <c r="L34" s="7">
        <f t="shared" si="0"/>
        <v>0</v>
      </c>
      <c r="M34" s="42">
        <f t="shared" si="1"/>
        <v>0</v>
      </c>
      <c r="N34" s="11"/>
      <c r="O34" s="11"/>
    </row>
    <row r="35" spans="1:15" ht="18" customHeight="1">
      <c r="A35" s="9" t="s">
        <v>105</v>
      </c>
      <c r="B35" s="10" t="s">
        <v>106</v>
      </c>
      <c r="C35" s="11" t="s">
        <v>99</v>
      </c>
      <c r="D35" s="4" t="s">
        <v>100</v>
      </c>
      <c r="E35" s="4" t="s">
        <v>22</v>
      </c>
      <c r="F35" s="71" t="s">
        <v>23</v>
      </c>
      <c r="G35" s="71"/>
      <c r="H35" s="13" t="s">
        <v>104</v>
      </c>
      <c r="I35" s="4" t="s">
        <v>104</v>
      </c>
      <c r="J35" s="5" t="s">
        <v>11</v>
      </c>
      <c r="K35" s="12"/>
      <c r="L35" s="7">
        <f t="shared" si="0"/>
        <v>0</v>
      </c>
      <c r="M35" s="42">
        <f t="shared" si="1"/>
        <v>0</v>
      </c>
      <c r="N35" s="11"/>
      <c r="O35" s="11"/>
    </row>
    <row r="36" spans="1:15" ht="18" customHeight="1">
      <c r="A36" s="9" t="s">
        <v>107</v>
      </c>
      <c r="B36" s="10" t="s">
        <v>108</v>
      </c>
      <c r="C36" s="11" t="s">
        <v>99</v>
      </c>
      <c r="D36" s="4" t="s">
        <v>100</v>
      </c>
      <c r="E36" s="4" t="s">
        <v>22</v>
      </c>
      <c r="F36" s="71" t="s">
        <v>23</v>
      </c>
      <c r="G36" s="71"/>
      <c r="H36" s="13" t="s">
        <v>104</v>
      </c>
      <c r="I36" s="4" t="s">
        <v>104</v>
      </c>
      <c r="J36" s="5" t="s">
        <v>11</v>
      </c>
      <c r="K36" s="12"/>
      <c r="L36" s="7">
        <f t="shared" si="0"/>
        <v>0</v>
      </c>
      <c r="M36" s="42">
        <f t="shared" si="1"/>
        <v>0</v>
      </c>
      <c r="N36" s="11"/>
      <c r="O36" s="11"/>
    </row>
    <row r="37" spans="1:15" ht="18" customHeight="1">
      <c r="A37" s="9" t="s">
        <v>109</v>
      </c>
      <c r="B37" s="10" t="s">
        <v>110</v>
      </c>
      <c r="C37" s="11" t="s">
        <v>99</v>
      </c>
      <c r="D37" s="4" t="s">
        <v>100</v>
      </c>
      <c r="E37" s="4" t="s">
        <v>22</v>
      </c>
      <c r="F37" s="71" t="s">
        <v>23</v>
      </c>
      <c r="G37" s="71"/>
      <c r="H37" s="13" t="s">
        <v>104</v>
      </c>
      <c r="I37" s="4" t="s">
        <v>104</v>
      </c>
      <c r="J37" s="5" t="s">
        <v>11</v>
      </c>
      <c r="K37" s="12"/>
      <c r="L37" s="7">
        <f t="shared" si="0"/>
        <v>0</v>
      </c>
      <c r="M37" s="42">
        <f t="shared" si="1"/>
        <v>0</v>
      </c>
      <c r="N37" s="11"/>
      <c r="O37" s="11"/>
    </row>
    <row r="38" spans="1:15" ht="18" customHeight="1">
      <c r="A38" s="73" t="s">
        <v>111</v>
      </c>
      <c r="B38" s="74"/>
      <c r="C38" s="74"/>
      <c r="D38" s="74"/>
      <c r="E38" s="74"/>
      <c r="F38" s="74"/>
      <c r="G38" s="74"/>
      <c r="H38" s="74"/>
      <c r="I38" s="74"/>
      <c r="J38" s="75"/>
      <c r="K38" s="46"/>
      <c r="L38" s="44">
        <f t="shared" si="0"/>
        <v>0</v>
      </c>
      <c r="M38" s="45">
        <f t="shared" si="1"/>
        <v>0</v>
      </c>
      <c r="N38" s="43"/>
      <c r="O38" s="53"/>
    </row>
    <row r="39" spans="1:15" ht="18" customHeight="1">
      <c r="A39" s="3" t="s">
        <v>112</v>
      </c>
      <c r="B39" s="4" t="s">
        <v>113</v>
      </c>
      <c r="C39" s="5" t="s">
        <v>114</v>
      </c>
      <c r="D39" s="4" t="s">
        <v>115</v>
      </c>
      <c r="E39" s="4" t="s">
        <v>22</v>
      </c>
      <c r="F39" s="71" t="s">
        <v>116</v>
      </c>
      <c r="G39" s="71"/>
      <c r="H39" s="4" t="s">
        <v>117</v>
      </c>
      <c r="I39" s="4" t="s">
        <v>104</v>
      </c>
      <c r="J39" s="5" t="s">
        <v>11</v>
      </c>
      <c r="K39" s="7"/>
      <c r="L39" s="7">
        <f t="shared" si="0"/>
        <v>0</v>
      </c>
      <c r="M39" s="42">
        <f t="shared" si="1"/>
        <v>0</v>
      </c>
      <c r="N39" s="8"/>
      <c r="O39" s="8"/>
    </row>
    <row r="40" spans="1:15" ht="18" customHeight="1">
      <c r="A40" s="3" t="s">
        <v>118</v>
      </c>
      <c r="B40" s="4" t="s">
        <v>119</v>
      </c>
      <c r="C40" s="5" t="s">
        <v>120</v>
      </c>
      <c r="D40" s="4" t="s">
        <v>121</v>
      </c>
      <c r="E40" s="4" t="s">
        <v>22</v>
      </c>
      <c r="F40" s="71" t="s">
        <v>116</v>
      </c>
      <c r="G40" s="71"/>
      <c r="H40" s="4" t="s">
        <v>117</v>
      </c>
      <c r="I40" s="4" t="s">
        <v>104</v>
      </c>
      <c r="J40" s="5" t="s">
        <v>11</v>
      </c>
      <c r="K40" s="7"/>
      <c r="L40" s="7">
        <f t="shared" si="0"/>
        <v>0</v>
      </c>
      <c r="M40" s="42">
        <f t="shared" si="1"/>
        <v>0</v>
      </c>
      <c r="N40" s="8"/>
      <c r="O40" s="8"/>
    </row>
    <row r="41" spans="1:15" ht="18" customHeight="1">
      <c r="A41" s="73" t="s">
        <v>122</v>
      </c>
      <c r="B41" s="74"/>
      <c r="C41" s="74"/>
      <c r="D41" s="74"/>
      <c r="E41" s="74"/>
      <c r="F41" s="74"/>
      <c r="G41" s="74"/>
      <c r="H41" s="74"/>
      <c r="I41" s="74"/>
      <c r="J41" s="75"/>
      <c r="K41" s="46"/>
      <c r="L41" s="44"/>
      <c r="M41" s="45"/>
      <c r="N41" s="43"/>
      <c r="O41" s="53"/>
    </row>
    <row r="42" spans="1:15">
      <c r="A42" s="3" t="s">
        <v>123</v>
      </c>
      <c r="B42" s="4" t="s">
        <v>124</v>
      </c>
      <c r="C42" s="5" t="s">
        <v>125</v>
      </c>
      <c r="D42" s="4" t="s">
        <v>21</v>
      </c>
      <c r="E42" s="4" t="s">
        <v>22</v>
      </c>
      <c r="F42" s="82" t="s">
        <v>75</v>
      </c>
      <c r="G42" s="82"/>
      <c r="H42" s="6" t="s">
        <v>65</v>
      </c>
      <c r="I42" s="6"/>
      <c r="J42" s="5" t="s">
        <v>11</v>
      </c>
      <c r="K42" s="7"/>
      <c r="L42" s="7">
        <f t="shared" si="0"/>
        <v>0</v>
      </c>
      <c r="M42" s="42">
        <f t="shared" si="1"/>
        <v>0</v>
      </c>
      <c r="N42" s="8"/>
      <c r="O42" s="8"/>
    </row>
    <row r="43" spans="1:15">
      <c r="A43" s="3" t="s">
        <v>126</v>
      </c>
      <c r="B43" s="4" t="s">
        <v>127</v>
      </c>
      <c r="C43" s="5" t="s">
        <v>128</v>
      </c>
      <c r="D43" s="4" t="s">
        <v>129</v>
      </c>
      <c r="E43" s="4" t="s">
        <v>22</v>
      </c>
      <c r="F43" s="82" t="s">
        <v>75</v>
      </c>
      <c r="G43" s="82"/>
      <c r="H43" s="6" t="s">
        <v>65</v>
      </c>
      <c r="I43" s="6"/>
      <c r="J43" s="5" t="s">
        <v>11</v>
      </c>
      <c r="K43" s="7"/>
      <c r="L43" s="7">
        <f t="shared" si="0"/>
        <v>0</v>
      </c>
      <c r="M43" s="42">
        <f t="shared" si="1"/>
        <v>0</v>
      </c>
      <c r="N43" s="8"/>
      <c r="O43" s="8"/>
    </row>
    <row r="44" spans="1:15">
      <c r="A44" s="3" t="s">
        <v>130</v>
      </c>
      <c r="B44" s="4" t="s">
        <v>131</v>
      </c>
      <c r="C44" s="5" t="s">
        <v>132</v>
      </c>
      <c r="D44" s="4" t="s">
        <v>129</v>
      </c>
      <c r="E44" s="4" t="s">
        <v>22</v>
      </c>
      <c r="F44" s="82" t="s">
        <v>75</v>
      </c>
      <c r="G44" s="82"/>
      <c r="H44" s="6" t="s">
        <v>65</v>
      </c>
      <c r="I44" s="6"/>
      <c r="J44" s="5" t="s">
        <v>11</v>
      </c>
      <c r="K44" s="7"/>
      <c r="L44" s="7">
        <f t="shared" si="0"/>
        <v>0</v>
      </c>
      <c r="M44" s="42">
        <f t="shared" si="1"/>
        <v>0</v>
      </c>
      <c r="N44" s="8"/>
      <c r="O44" s="8"/>
    </row>
    <row r="45" spans="1:15">
      <c r="A45" s="3" t="s">
        <v>133</v>
      </c>
      <c r="B45" s="4" t="s">
        <v>134</v>
      </c>
      <c r="C45" s="5" t="s">
        <v>135</v>
      </c>
      <c r="D45" s="4" t="s">
        <v>129</v>
      </c>
      <c r="E45" s="4" t="s">
        <v>22</v>
      </c>
      <c r="F45" s="82" t="s">
        <v>75</v>
      </c>
      <c r="G45" s="82"/>
      <c r="H45" s="6" t="s">
        <v>65</v>
      </c>
      <c r="I45" s="6"/>
      <c r="J45" s="5" t="s">
        <v>11</v>
      </c>
      <c r="K45" s="7"/>
      <c r="L45" s="7">
        <f t="shared" si="0"/>
        <v>0</v>
      </c>
      <c r="M45" s="42">
        <f t="shared" si="1"/>
        <v>0</v>
      </c>
      <c r="N45" s="8"/>
      <c r="O45" s="8"/>
    </row>
    <row r="46" spans="1:15">
      <c r="A46" s="3" t="s">
        <v>136</v>
      </c>
      <c r="B46" s="4" t="s">
        <v>137</v>
      </c>
      <c r="C46" s="5" t="s">
        <v>138</v>
      </c>
      <c r="D46" s="4" t="s">
        <v>139</v>
      </c>
      <c r="E46" s="4" t="s">
        <v>22</v>
      </c>
      <c r="F46" s="82" t="s">
        <v>75</v>
      </c>
      <c r="G46" s="82"/>
      <c r="H46" s="6" t="s">
        <v>65</v>
      </c>
      <c r="I46" s="6"/>
      <c r="J46" s="5" t="s">
        <v>11</v>
      </c>
      <c r="K46" s="7"/>
      <c r="L46" s="7">
        <f t="shared" si="0"/>
        <v>0</v>
      </c>
      <c r="M46" s="42">
        <f t="shared" si="1"/>
        <v>0</v>
      </c>
      <c r="N46" s="8"/>
      <c r="O46" s="8"/>
    </row>
    <row r="47" spans="1:15" ht="12.75" customHeight="1">
      <c r="A47" s="73" t="s">
        <v>140</v>
      </c>
      <c r="B47" s="74"/>
      <c r="C47" s="74"/>
      <c r="D47" s="74"/>
      <c r="E47" s="74"/>
      <c r="F47" s="74"/>
      <c r="G47" s="74"/>
      <c r="H47" s="74"/>
      <c r="I47" s="74"/>
      <c r="J47" s="74"/>
      <c r="K47" s="46"/>
      <c r="L47" s="44"/>
      <c r="M47" s="45"/>
      <c r="N47" s="43"/>
      <c r="O47" s="53"/>
    </row>
    <row r="48" spans="1:15">
      <c r="A48" s="14" t="s">
        <v>141</v>
      </c>
      <c r="B48" s="15" t="s">
        <v>142</v>
      </c>
      <c r="C48" s="16" t="s">
        <v>61</v>
      </c>
      <c r="D48" s="15" t="s">
        <v>62</v>
      </c>
      <c r="E48" s="15" t="s">
        <v>22</v>
      </c>
      <c r="F48" s="84" t="s">
        <v>75</v>
      </c>
      <c r="G48" s="84"/>
      <c r="H48" s="17" t="s">
        <v>65</v>
      </c>
      <c r="I48" s="18"/>
      <c r="J48" s="16" t="s">
        <v>11</v>
      </c>
      <c r="K48" s="7"/>
      <c r="L48" s="7">
        <f t="shared" si="0"/>
        <v>0</v>
      </c>
      <c r="M48" s="42">
        <f t="shared" si="1"/>
        <v>0</v>
      </c>
      <c r="N48" s="8"/>
      <c r="O48" s="8"/>
    </row>
    <row r="49" spans="1:23">
      <c r="A49" s="14" t="s">
        <v>143</v>
      </c>
      <c r="B49" s="15" t="s">
        <v>144</v>
      </c>
      <c r="C49" s="16" t="s">
        <v>68</v>
      </c>
      <c r="D49" s="15" t="s">
        <v>69</v>
      </c>
      <c r="E49" s="15" t="s">
        <v>22</v>
      </c>
      <c r="F49" s="84" t="s">
        <v>75</v>
      </c>
      <c r="G49" s="84"/>
      <c r="H49" s="17" t="s">
        <v>65</v>
      </c>
      <c r="I49" s="18"/>
      <c r="J49" s="16" t="s">
        <v>11</v>
      </c>
      <c r="K49" s="7"/>
      <c r="L49" s="7">
        <f t="shared" si="0"/>
        <v>0</v>
      </c>
      <c r="M49" s="42">
        <f t="shared" si="1"/>
        <v>0</v>
      </c>
      <c r="N49" s="8"/>
      <c r="O49" s="8"/>
    </row>
    <row r="50" spans="1:23">
      <c r="A50" s="14" t="s">
        <v>145</v>
      </c>
      <c r="B50" s="15" t="s">
        <v>146</v>
      </c>
      <c r="C50" s="16" t="s">
        <v>73</v>
      </c>
      <c r="D50" s="15" t="s">
        <v>74</v>
      </c>
      <c r="E50" s="15" t="s">
        <v>22</v>
      </c>
      <c r="F50" s="84" t="s">
        <v>75</v>
      </c>
      <c r="G50" s="84"/>
      <c r="H50" s="17" t="s">
        <v>65</v>
      </c>
      <c r="I50" s="17"/>
      <c r="J50" s="16" t="s">
        <v>11</v>
      </c>
      <c r="K50" s="7"/>
      <c r="L50" s="7">
        <f t="shared" si="0"/>
        <v>0</v>
      </c>
      <c r="M50" s="42">
        <f t="shared" si="1"/>
        <v>0</v>
      </c>
      <c r="N50" s="8"/>
      <c r="O50" s="8"/>
      <c r="S50" s="46"/>
      <c r="T50" s="44"/>
      <c r="U50" s="45"/>
      <c r="V50" s="43"/>
      <c r="W50" s="53"/>
    </row>
    <row r="51" spans="1:23">
      <c r="A51" s="14" t="s">
        <v>147</v>
      </c>
      <c r="B51" s="15" t="s">
        <v>148</v>
      </c>
      <c r="C51" s="16" t="s">
        <v>78</v>
      </c>
      <c r="D51" s="15" t="s">
        <v>79</v>
      </c>
      <c r="E51" s="15" t="s">
        <v>22</v>
      </c>
      <c r="F51" s="84" t="s">
        <v>75</v>
      </c>
      <c r="G51" s="84"/>
      <c r="H51" s="17" t="s">
        <v>65</v>
      </c>
      <c r="I51" s="17"/>
      <c r="J51" s="16" t="s">
        <v>11</v>
      </c>
      <c r="K51" s="7"/>
      <c r="L51" s="7">
        <f t="shared" si="0"/>
        <v>0</v>
      </c>
      <c r="M51" s="42">
        <f t="shared" si="1"/>
        <v>0</v>
      </c>
      <c r="N51" s="8"/>
      <c r="O51" s="8"/>
    </row>
    <row r="52" spans="1:23" ht="18" customHeight="1">
      <c r="A52" s="79" t="s">
        <v>149</v>
      </c>
      <c r="B52" s="80"/>
      <c r="C52" s="80"/>
      <c r="D52" s="80"/>
      <c r="E52" s="80"/>
      <c r="F52" s="80"/>
      <c r="G52" s="80"/>
      <c r="H52" s="80"/>
      <c r="I52" s="80"/>
      <c r="J52" s="81"/>
      <c r="K52" s="59"/>
      <c r="L52" s="60"/>
      <c r="M52" s="61"/>
      <c r="N52" s="62"/>
      <c r="O52" s="53"/>
    </row>
    <row r="53" spans="1:23" ht="18" customHeight="1">
      <c r="A53" s="73" t="s">
        <v>150</v>
      </c>
      <c r="B53" s="74"/>
      <c r="C53" s="74"/>
      <c r="D53" s="74"/>
      <c r="E53" s="74"/>
      <c r="F53" s="74"/>
      <c r="G53" s="74"/>
      <c r="H53" s="74"/>
      <c r="I53" s="74"/>
      <c r="J53" s="75"/>
      <c r="K53" s="46"/>
      <c r="L53" s="44"/>
      <c r="M53" s="45"/>
      <c r="N53" s="43"/>
      <c r="O53" s="53"/>
    </row>
    <row r="54" spans="1:23">
      <c r="A54" s="3" t="s">
        <v>151</v>
      </c>
      <c r="B54" s="4" t="s">
        <v>152</v>
      </c>
      <c r="C54" s="5" t="s">
        <v>153</v>
      </c>
      <c r="D54" s="4" t="s">
        <v>36</v>
      </c>
      <c r="E54" s="4" t="s">
        <v>22</v>
      </c>
      <c r="F54" s="82" t="s">
        <v>154</v>
      </c>
      <c r="G54" s="82"/>
      <c r="H54" s="6" t="s">
        <v>65</v>
      </c>
      <c r="I54" s="6"/>
      <c r="J54" s="16" t="s">
        <v>11</v>
      </c>
      <c r="K54" s="7"/>
      <c r="L54" s="7">
        <f t="shared" si="0"/>
        <v>0</v>
      </c>
      <c r="M54" s="42">
        <f t="shared" si="1"/>
        <v>0</v>
      </c>
      <c r="N54" s="8"/>
      <c r="O54" s="8"/>
    </row>
    <row r="55" spans="1:23">
      <c r="A55" s="14" t="s">
        <v>155</v>
      </c>
      <c r="B55" s="15" t="s">
        <v>156</v>
      </c>
      <c r="C55" s="16" t="s">
        <v>153</v>
      </c>
      <c r="D55" s="15" t="s">
        <v>36</v>
      </c>
      <c r="E55" s="15" t="s">
        <v>22</v>
      </c>
      <c r="F55" s="84" t="s">
        <v>154</v>
      </c>
      <c r="G55" s="84"/>
      <c r="H55" s="17" t="s">
        <v>70</v>
      </c>
      <c r="I55" s="6"/>
      <c r="J55" s="16" t="s">
        <v>11</v>
      </c>
      <c r="K55" s="7"/>
      <c r="L55" s="7">
        <f t="shared" si="0"/>
        <v>0</v>
      </c>
      <c r="M55" s="42">
        <f t="shared" si="1"/>
        <v>0</v>
      </c>
      <c r="N55" s="8"/>
      <c r="O55" s="8"/>
    </row>
    <row r="56" spans="1:23">
      <c r="A56" s="3" t="s">
        <v>157</v>
      </c>
      <c r="B56" s="4" t="s">
        <v>158</v>
      </c>
      <c r="C56" s="5" t="s">
        <v>159</v>
      </c>
      <c r="D56" s="4" t="s">
        <v>160</v>
      </c>
      <c r="E56" s="4" t="s">
        <v>22</v>
      </c>
      <c r="F56" s="82" t="s">
        <v>154</v>
      </c>
      <c r="G56" s="82"/>
      <c r="H56" s="6" t="s">
        <v>65</v>
      </c>
      <c r="I56" s="6"/>
      <c r="J56" s="16" t="s">
        <v>11</v>
      </c>
      <c r="K56" s="7"/>
      <c r="L56" s="7">
        <f t="shared" si="0"/>
        <v>0</v>
      </c>
      <c r="M56" s="42">
        <f t="shared" si="1"/>
        <v>0</v>
      </c>
      <c r="N56" s="8"/>
      <c r="O56" s="8"/>
    </row>
    <row r="57" spans="1:23">
      <c r="A57" s="14" t="s">
        <v>161</v>
      </c>
      <c r="B57" s="15" t="s">
        <v>162</v>
      </c>
      <c r="C57" s="16" t="s">
        <v>159</v>
      </c>
      <c r="D57" s="15" t="s">
        <v>160</v>
      </c>
      <c r="E57" s="15" t="s">
        <v>22</v>
      </c>
      <c r="F57" s="84" t="s">
        <v>154</v>
      </c>
      <c r="G57" s="84"/>
      <c r="H57" s="17" t="s">
        <v>70</v>
      </c>
      <c r="I57" s="6"/>
      <c r="J57" s="16" t="s">
        <v>11</v>
      </c>
      <c r="K57" s="7"/>
      <c r="L57" s="7">
        <f t="shared" si="0"/>
        <v>0</v>
      </c>
      <c r="M57" s="42">
        <f t="shared" si="1"/>
        <v>0</v>
      </c>
      <c r="N57" s="8"/>
      <c r="O57" s="8"/>
    </row>
    <row r="58" spans="1:23">
      <c r="A58" s="3" t="s">
        <v>163</v>
      </c>
      <c r="B58" s="4" t="s">
        <v>164</v>
      </c>
      <c r="C58" s="5" t="s">
        <v>165</v>
      </c>
      <c r="D58" s="4" t="s">
        <v>166</v>
      </c>
      <c r="E58" s="4" t="s">
        <v>22</v>
      </c>
      <c r="F58" s="82" t="s">
        <v>154</v>
      </c>
      <c r="G58" s="82"/>
      <c r="H58" s="6" t="s">
        <v>65</v>
      </c>
      <c r="I58" s="6"/>
      <c r="J58" s="16" t="s">
        <v>11</v>
      </c>
      <c r="K58" s="7"/>
      <c r="L58" s="7">
        <f t="shared" si="0"/>
        <v>0</v>
      </c>
      <c r="M58" s="42">
        <f t="shared" si="1"/>
        <v>0</v>
      </c>
      <c r="N58" s="8"/>
      <c r="O58" s="8"/>
    </row>
    <row r="59" spans="1:23">
      <c r="A59" s="3" t="s">
        <v>167</v>
      </c>
      <c r="B59" s="4" t="s">
        <v>168</v>
      </c>
      <c r="C59" s="5" t="s">
        <v>165</v>
      </c>
      <c r="D59" s="4" t="s">
        <v>166</v>
      </c>
      <c r="E59" s="4" t="s">
        <v>22</v>
      </c>
      <c r="F59" s="82" t="s">
        <v>154</v>
      </c>
      <c r="G59" s="82"/>
      <c r="H59" s="6" t="s">
        <v>65</v>
      </c>
      <c r="I59" s="6"/>
      <c r="J59" s="16" t="s">
        <v>11</v>
      </c>
      <c r="K59" s="7"/>
      <c r="L59" s="7">
        <f t="shared" si="0"/>
        <v>0</v>
      </c>
      <c r="M59" s="42">
        <f t="shared" si="1"/>
        <v>0</v>
      </c>
      <c r="N59" s="8"/>
      <c r="O59" s="8"/>
    </row>
    <row r="60" spans="1:23">
      <c r="A60" s="3" t="s">
        <v>169</v>
      </c>
      <c r="B60" s="4" t="s">
        <v>170</v>
      </c>
      <c r="C60" s="5" t="s">
        <v>171</v>
      </c>
      <c r="D60" s="4" t="s">
        <v>172</v>
      </c>
      <c r="E60" s="4" t="s">
        <v>22</v>
      </c>
      <c r="F60" s="82" t="s">
        <v>154</v>
      </c>
      <c r="G60" s="82"/>
      <c r="H60" s="6" t="s">
        <v>65</v>
      </c>
      <c r="I60" s="6"/>
      <c r="J60" s="16" t="s">
        <v>11</v>
      </c>
      <c r="K60" s="7"/>
      <c r="L60" s="7">
        <f t="shared" si="0"/>
        <v>0</v>
      </c>
      <c r="M60" s="42">
        <f t="shared" si="1"/>
        <v>0</v>
      </c>
      <c r="N60" s="8"/>
      <c r="O60" s="8"/>
    </row>
    <row r="61" spans="1:23">
      <c r="A61" s="3" t="s">
        <v>173</v>
      </c>
      <c r="B61" s="4" t="s">
        <v>174</v>
      </c>
      <c r="C61" s="5" t="s">
        <v>171</v>
      </c>
      <c r="D61" s="4" t="s">
        <v>172</v>
      </c>
      <c r="E61" s="4" t="s">
        <v>22</v>
      </c>
      <c r="F61" s="82" t="s">
        <v>154</v>
      </c>
      <c r="G61" s="82"/>
      <c r="H61" s="6" t="s">
        <v>65</v>
      </c>
      <c r="I61" s="6"/>
      <c r="J61" s="16" t="s">
        <v>11</v>
      </c>
      <c r="K61" s="7"/>
      <c r="L61" s="7">
        <f t="shared" si="0"/>
        <v>0</v>
      </c>
      <c r="M61" s="42">
        <f t="shared" si="1"/>
        <v>0</v>
      </c>
      <c r="N61" s="8"/>
      <c r="O61" s="8"/>
    </row>
    <row r="62" spans="1:23">
      <c r="A62" s="3" t="s">
        <v>175</v>
      </c>
      <c r="B62" s="4" t="s">
        <v>176</v>
      </c>
      <c r="C62" s="5" t="s">
        <v>177</v>
      </c>
      <c r="D62" s="4" t="s">
        <v>28</v>
      </c>
      <c r="E62" s="4" t="s">
        <v>22</v>
      </c>
      <c r="F62" s="82" t="s">
        <v>154</v>
      </c>
      <c r="G62" s="82"/>
      <c r="H62" s="6" t="s">
        <v>65</v>
      </c>
      <c r="I62" s="6"/>
      <c r="J62" s="16" t="s">
        <v>11</v>
      </c>
      <c r="K62" s="7"/>
      <c r="L62" s="7">
        <f t="shared" si="0"/>
        <v>0</v>
      </c>
      <c r="M62" s="42">
        <f t="shared" si="1"/>
        <v>0</v>
      </c>
      <c r="N62" s="8"/>
      <c r="O62" s="8"/>
    </row>
    <row r="63" spans="1:23">
      <c r="A63" s="3" t="s">
        <v>178</v>
      </c>
      <c r="B63" s="4" t="s">
        <v>179</v>
      </c>
      <c r="C63" s="5" t="s">
        <v>177</v>
      </c>
      <c r="D63" s="4" t="s">
        <v>28</v>
      </c>
      <c r="E63" s="4" t="s">
        <v>22</v>
      </c>
      <c r="F63" s="82" t="s">
        <v>154</v>
      </c>
      <c r="G63" s="82"/>
      <c r="H63" s="6" t="s">
        <v>65</v>
      </c>
      <c r="I63" s="6"/>
      <c r="J63" s="16" t="s">
        <v>11</v>
      </c>
      <c r="K63" s="7"/>
      <c r="L63" s="7">
        <f t="shared" si="0"/>
        <v>0</v>
      </c>
      <c r="M63" s="42">
        <f t="shared" si="1"/>
        <v>0</v>
      </c>
      <c r="N63" s="8"/>
      <c r="O63" s="8"/>
    </row>
    <row r="64" spans="1:23">
      <c r="A64" s="3" t="s">
        <v>180</v>
      </c>
      <c r="B64" s="4" t="s">
        <v>181</v>
      </c>
      <c r="C64" s="5" t="s">
        <v>182</v>
      </c>
      <c r="D64" s="4" t="s">
        <v>183</v>
      </c>
      <c r="E64" s="4" t="s">
        <v>22</v>
      </c>
      <c r="F64" s="82" t="s">
        <v>154</v>
      </c>
      <c r="G64" s="82"/>
      <c r="H64" s="6" t="s">
        <v>65</v>
      </c>
      <c r="I64" s="6"/>
      <c r="J64" s="16" t="s">
        <v>11</v>
      </c>
      <c r="K64" s="7"/>
      <c r="L64" s="7">
        <f t="shared" si="0"/>
        <v>0</v>
      </c>
      <c r="M64" s="42">
        <f t="shared" si="1"/>
        <v>0</v>
      </c>
      <c r="N64" s="8"/>
      <c r="O64" s="8"/>
    </row>
    <row r="65" spans="1:15">
      <c r="A65" s="3" t="s">
        <v>184</v>
      </c>
      <c r="B65" s="4" t="s">
        <v>185</v>
      </c>
      <c r="C65" s="5" t="s">
        <v>182</v>
      </c>
      <c r="D65" s="4" t="s">
        <v>183</v>
      </c>
      <c r="E65" s="4" t="s">
        <v>22</v>
      </c>
      <c r="F65" s="82" t="s">
        <v>154</v>
      </c>
      <c r="G65" s="82"/>
      <c r="H65" s="6" t="s">
        <v>65</v>
      </c>
      <c r="I65" s="6"/>
      <c r="J65" s="16" t="s">
        <v>11</v>
      </c>
      <c r="K65" s="7"/>
      <c r="L65" s="7">
        <f t="shared" si="0"/>
        <v>0</v>
      </c>
      <c r="M65" s="42">
        <f t="shared" si="1"/>
        <v>0</v>
      </c>
      <c r="N65" s="8"/>
      <c r="O65" s="8"/>
    </row>
    <row r="66" spans="1:15">
      <c r="A66" s="3" t="s">
        <v>186</v>
      </c>
      <c r="B66" s="4" t="s">
        <v>187</v>
      </c>
      <c r="C66" s="5" t="s">
        <v>188</v>
      </c>
      <c r="D66" s="4" t="s">
        <v>189</v>
      </c>
      <c r="E66" s="4" t="s">
        <v>22</v>
      </c>
      <c r="F66" s="82" t="s">
        <v>154</v>
      </c>
      <c r="G66" s="82"/>
      <c r="H66" s="6" t="s">
        <v>65</v>
      </c>
      <c r="I66" s="6"/>
      <c r="J66" s="16" t="s">
        <v>11</v>
      </c>
      <c r="K66" s="7"/>
      <c r="L66" s="7">
        <f t="shared" si="0"/>
        <v>0</v>
      </c>
      <c r="M66" s="42">
        <f t="shared" si="1"/>
        <v>0</v>
      </c>
      <c r="N66" s="8"/>
      <c r="O66" s="8"/>
    </row>
    <row r="67" spans="1:15">
      <c r="A67" s="3" t="s">
        <v>190</v>
      </c>
      <c r="B67" s="4" t="s">
        <v>191</v>
      </c>
      <c r="C67" s="5" t="s">
        <v>188</v>
      </c>
      <c r="D67" s="4" t="s">
        <v>189</v>
      </c>
      <c r="E67" s="4" t="s">
        <v>22</v>
      </c>
      <c r="F67" s="82" t="s">
        <v>154</v>
      </c>
      <c r="G67" s="82"/>
      <c r="H67" s="6" t="s">
        <v>65</v>
      </c>
      <c r="I67" s="6"/>
      <c r="J67" s="16" t="s">
        <v>11</v>
      </c>
      <c r="K67" s="7"/>
      <c r="L67" s="7">
        <f t="shared" si="0"/>
        <v>0</v>
      </c>
      <c r="M67" s="42">
        <f t="shared" si="1"/>
        <v>0</v>
      </c>
      <c r="N67" s="8"/>
      <c r="O67" s="8"/>
    </row>
    <row r="68" spans="1:15">
      <c r="A68" s="3" t="s">
        <v>192</v>
      </c>
      <c r="B68" s="4" t="s">
        <v>193</v>
      </c>
      <c r="C68" s="5" t="s">
        <v>194</v>
      </c>
      <c r="D68" s="4" t="s">
        <v>195</v>
      </c>
      <c r="E68" s="4" t="s">
        <v>22</v>
      </c>
      <c r="F68" s="82" t="s">
        <v>154</v>
      </c>
      <c r="G68" s="82"/>
      <c r="H68" s="6" t="s">
        <v>65</v>
      </c>
      <c r="I68" s="6"/>
      <c r="J68" s="16" t="s">
        <v>11</v>
      </c>
      <c r="K68" s="7"/>
      <c r="L68" s="7">
        <f t="shared" si="0"/>
        <v>0</v>
      </c>
      <c r="M68" s="42">
        <f t="shared" si="1"/>
        <v>0</v>
      </c>
      <c r="N68" s="8"/>
      <c r="O68" s="8"/>
    </row>
    <row r="69" spans="1:15">
      <c r="A69" s="3" t="s">
        <v>196</v>
      </c>
      <c r="B69" s="4" t="s">
        <v>197</v>
      </c>
      <c r="C69" s="5" t="s">
        <v>194</v>
      </c>
      <c r="D69" s="4" t="s">
        <v>195</v>
      </c>
      <c r="E69" s="4" t="s">
        <v>22</v>
      </c>
      <c r="F69" s="82" t="s">
        <v>154</v>
      </c>
      <c r="G69" s="82"/>
      <c r="H69" s="6" t="s">
        <v>65</v>
      </c>
      <c r="I69" s="6"/>
      <c r="J69" s="16" t="s">
        <v>11</v>
      </c>
      <c r="K69" s="7"/>
      <c r="L69" s="7">
        <f t="shared" si="0"/>
        <v>0</v>
      </c>
      <c r="M69" s="42">
        <f t="shared" si="1"/>
        <v>0</v>
      </c>
      <c r="N69" s="8"/>
      <c r="O69" s="8"/>
    </row>
    <row r="70" spans="1:15">
      <c r="A70" s="3" t="s">
        <v>198</v>
      </c>
      <c r="B70" s="4" t="s">
        <v>199</v>
      </c>
      <c r="C70" s="5" t="s">
        <v>200</v>
      </c>
      <c r="D70" s="4" t="s">
        <v>201</v>
      </c>
      <c r="E70" s="4" t="s">
        <v>22</v>
      </c>
      <c r="F70" s="82" t="s">
        <v>154</v>
      </c>
      <c r="G70" s="82"/>
      <c r="H70" s="6" t="s">
        <v>65</v>
      </c>
      <c r="I70" s="6"/>
      <c r="J70" s="16" t="s">
        <v>11</v>
      </c>
      <c r="K70" s="7"/>
      <c r="L70" s="7">
        <f t="shared" si="0"/>
        <v>0</v>
      </c>
      <c r="M70" s="42">
        <f t="shared" si="1"/>
        <v>0</v>
      </c>
      <c r="N70" s="8"/>
      <c r="O70" s="8"/>
    </row>
    <row r="71" spans="1:15">
      <c r="A71" s="3" t="s">
        <v>202</v>
      </c>
      <c r="B71" s="4" t="s">
        <v>203</v>
      </c>
      <c r="C71" s="5" t="s">
        <v>200</v>
      </c>
      <c r="D71" s="4" t="s">
        <v>201</v>
      </c>
      <c r="E71" s="4" t="s">
        <v>22</v>
      </c>
      <c r="F71" s="82" t="s">
        <v>154</v>
      </c>
      <c r="G71" s="82"/>
      <c r="H71" s="6" t="s">
        <v>65</v>
      </c>
      <c r="I71" s="6"/>
      <c r="J71" s="16" t="s">
        <v>11</v>
      </c>
      <c r="K71" s="7"/>
      <c r="L71" s="7">
        <f t="shared" si="0"/>
        <v>0</v>
      </c>
      <c r="M71" s="42">
        <f t="shared" si="1"/>
        <v>0</v>
      </c>
      <c r="N71" s="8"/>
      <c r="O71" s="8"/>
    </row>
    <row r="72" spans="1:15">
      <c r="A72" s="3" t="s">
        <v>204</v>
      </c>
      <c r="B72" s="4" t="s">
        <v>205</v>
      </c>
      <c r="C72" s="5" t="s">
        <v>206</v>
      </c>
      <c r="D72" s="4" t="s">
        <v>207</v>
      </c>
      <c r="E72" s="4" t="s">
        <v>22</v>
      </c>
      <c r="F72" s="82" t="s">
        <v>154</v>
      </c>
      <c r="G72" s="82"/>
      <c r="H72" s="6" t="s">
        <v>65</v>
      </c>
      <c r="I72" s="6"/>
      <c r="J72" s="16" t="s">
        <v>11</v>
      </c>
      <c r="K72" s="7"/>
      <c r="L72" s="7">
        <f t="shared" si="0"/>
        <v>0</v>
      </c>
      <c r="M72" s="42">
        <f t="shared" si="1"/>
        <v>0</v>
      </c>
      <c r="N72" s="8"/>
      <c r="O72" s="8"/>
    </row>
    <row r="73" spans="1:15">
      <c r="A73" s="3" t="s">
        <v>208</v>
      </c>
      <c r="B73" s="4" t="s">
        <v>209</v>
      </c>
      <c r="C73" s="5" t="s">
        <v>206</v>
      </c>
      <c r="D73" s="4" t="s">
        <v>207</v>
      </c>
      <c r="E73" s="4" t="s">
        <v>22</v>
      </c>
      <c r="F73" s="82" t="s">
        <v>154</v>
      </c>
      <c r="G73" s="82"/>
      <c r="H73" s="6" t="s">
        <v>65</v>
      </c>
      <c r="I73" s="6"/>
      <c r="J73" s="16" t="s">
        <v>11</v>
      </c>
      <c r="K73" s="7"/>
      <c r="L73" s="7">
        <f t="shared" si="0"/>
        <v>0</v>
      </c>
      <c r="M73" s="42">
        <f t="shared" si="1"/>
        <v>0</v>
      </c>
      <c r="N73" s="8"/>
      <c r="O73" s="8"/>
    </row>
    <row r="74" spans="1:15">
      <c r="A74" s="3" t="s">
        <v>210</v>
      </c>
      <c r="B74" s="4" t="s">
        <v>211</v>
      </c>
      <c r="C74" s="5" t="s">
        <v>212</v>
      </c>
      <c r="D74" s="4" t="s">
        <v>213</v>
      </c>
      <c r="E74" s="4" t="s">
        <v>22</v>
      </c>
      <c r="F74" s="82" t="s">
        <v>154</v>
      </c>
      <c r="G74" s="82"/>
      <c r="H74" s="6" t="s">
        <v>65</v>
      </c>
      <c r="I74" s="6"/>
      <c r="J74" s="16" t="s">
        <v>11</v>
      </c>
      <c r="K74" s="7"/>
      <c r="L74" s="7">
        <f t="shared" ref="L74:L133" si="2">K74*0.2</f>
        <v>0</v>
      </c>
      <c r="M74" s="42">
        <f t="shared" ref="M74:M133" si="3">K74*1.2</f>
        <v>0</v>
      </c>
      <c r="N74" s="8"/>
      <c r="O74" s="8"/>
    </row>
    <row r="75" spans="1:15">
      <c r="A75" s="3" t="s">
        <v>214</v>
      </c>
      <c r="B75" s="4" t="s">
        <v>215</v>
      </c>
      <c r="C75" s="5" t="s">
        <v>212</v>
      </c>
      <c r="D75" s="4" t="s">
        <v>213</v>
      </c>
      <c r="E75" s="4" t="s">
        <v>22</v>
      </c>
      <c r="F75" s="82" t="s">
        <v>154</v>
      </c>
      <c r="G75" s="82"/>
      <c r="H75" s="6" t="s">
        <v>65</v>
      </c>
      <c r="I75" s="6"/>
      <c r="J75" s="16" t="s">
        <v>11</v>
      </c>
      <c r="K75" s="7"/>
      <c r="L75" s="7">
        <f t="shared" si="2"/>
        <v>0</v>
      </c>
      <c r="M75" s="42">
        <f t="shared" si="3"/>
        <v>0</v>
      </c>
      <c r="N75" s="8"/>
      <c r="O75" s="8"/>
    </row>
    <row r="76" spans="1:15">
      <c r="A76" s="3" t="s">
        <v>216</v>
      </c>
      <c r="B76" s="4" t="s">
        <v>217</v>
      </c>
      <c r="C76" s="5" t="s">
        <v>218</v>
      </c>
      <c r="D76" s="4" t="s">
        <v>219</v>
      </c>
      <c r="E76" s="4" t="s">
        <v>22</v>
      </c>
      <c r="F76" s="82" t="s">
        <v>154</v>
      </c>
      <c r="G76" s="82"/>
      <c r="H76" s="6" t="s">
        <v>65</v>
      </c>
      <c r="I76" s="6"/>
      <c r="J76" s="16" t="s">
        <v>11</v>
      </c>
      <c r="K76" s="7"/>
      <c r="L76" s="7">
        <f t="shared" si="2"/>
        <v>0</v>
      </c>
      <c r="M76" s="42">
        <f t="shared" si="3"/>
        <v>0</v>
      </c>
      <c r="N76" s="8"/>
      <c r="O76" s="8"/>
    </row>
    <row r="77" spans="1:15">
      <c r="A77" s="3" t="s">
        <v>220</v>
      </c>
      <c r="B77" s="4" t="s">
        <v>221</v>
      </c>
      <c r="C77" s="5" t="s">
        <v>218</v>
      </c>
      <c r="D77" s="4" t="s">
        <v>219</v>
      </c>
      <c r="E77" s="4" t="s">
        <v>22</v>
      </c>
      <c r="F77" s="82" t="s">
        <v>154</v>
      </c>
      <c r="G77" s="82"/>
      <c r="H77" s="6" t="s">
        <v>65</v>
      </c>
      <c r="I77" s="6"/>
      <c r="J77" s="16" t="s">
        <v>11</v>
      </c>
      <c r="K77" s="7"/>
      <c r="L77" s="7">
        <f t="shared" si="2"/>
        <v>0</v>
      </c>
      <c r="M77" s="42">
        <f t="shared" si="3"/>
        <v>0</v>
      </c>
      <c r="N77" s="8"/>
      <c r="O77" s="8"/>
    </row>
    <row r="78" spans="1:15">
      <c r="A78" s="3" t="s">
        <v>222</v>
      </c>
      <c r="B78" s="4" t="s">
        <v>223</v>
      </c>
      <c r="C78" s="5" t="s">
        <v>224</v>
      </c>
      <c r="D78" s="4" t="s">
        <v>225</v>
      </c>
      <c r="E78" s="4" t="s">
        <v>22</v>
      </c>
      <c r="F78" s="82" t="s">
        <v>154</v>
      </c>
      <c r="G78" s="82"/>
      <c r="H78" s="6" t="s">
        <v>65</v>
      </c>
      <c r="I78" s="6"/>
      <c r="J78" s="16" t="s">
        <v>11</v>
      </c>
      <c r="K78" s="7"/>
      <c r="L78" s="7">
        <f t="shared" si="2"/>
        <v>0</v>
      </c>
      <c r="M78" s="42">
        <f t="shared" si="3"/>
        <v>0</v>
      </c>
      <c r="N78" s="8"/>
      <c r="O78" s="8"/>
    </row>
    <row r="79" spans="1:15">
      <c r="A79" s="3" t="s">
        <v>226</v>
      </c>
      <c r="B79" s="4" t="s">
        <v>227</v>
      </c>
      <c r="C79" s="5" t="s">
        <v>224</v>
      </c>
      <c r="D79" s="4" t="s">
        <v>225</v>
      </c>
      <c r="E79" s="4" t="s">
        <v>22</v>
      </c>
      <c r="F79" s="82" t="s">
        <v>154</v>
      </c>
      <c r="G79" s="82"/>
      <c r="H79" s="6" t="s">
        <v>65</v>
      </c>
      <c r="I79" s="6"/>
      <c r="J79" s="16" t="s">
        <v>11</v>
      </c>
      <c r="K79" s="7"/>
      <c r="L79" s="7">
        <f t="shared" si="2"/>
        <v>0</v>
      </c>
      <c r="M79" s="42">
        <f t="shared" si="3"/>
        <v>0</v>
      </c>
      <c r="N79" s="8"/>
      <c r="O79" s="8"/>
    </row>
    <row r="80" spans="1:15">
      <c r="A80" s="3" t="s">
        <v>228</v>
      </c>
      <c r="B80" s="4" t="s">
        <v>229</v>
      </c>
      <c r="C80" s="5" t="s">
        <v>230</v>
      </c>
      <c r="D80" s="4" t="s">
        <v>231</v>
      </c>
      <c r="E80" s="4" t="s">
        <v>22</v>
      </c>
      <c r="F80" s="82" t="s">
        <v>154</v>
      </c>
      <c r="G80" s="82"/>
      <c r="H80" s="6" t="s">
        <v>65</v>
      </c>
      <c r="I80" s="6"/>
      <c r="J80" s="16" t="s">
        <v>11</v>
      </c>
      <c r="K80" s="7"/>
      <c r="L80" s="7">
        <f t="shared" si="2"/>
        <v>0</v>
      </c>
      <c r="M80" s="42">
        <f t="shared" si="3"/>
        <v>0</v>
      </c>
      <c r="N80" s="8"/>
      <c r="O80" s="8"/>
    </row>
    <row r="81" spans="1:15">
      <c r="A81" s="3" t="s">
        <v>232</v>
      </c>
      <c r="B81" s="4" t="s">
        <v>233</v>
      </c>
      <c r="C81" s="5" t="s">
        <v>230</v>
      </c>
      <c r="D81" s="4" t="s">
        <v>231</v>
      </c>
      <c r="E81" s="4" t="s">
        <v>22</v>
      </c>
      <c r="F81" s="82" t="s">
        <v>154</v>
      </c>
      <c r="G81" s="82"/>
      <c r="H81" s="6" t="s">
        <v>65</v>
      </c>
      <c r="I81" s="6"/>
      <c r="J81" s="16" t="s">
        <v>11</v>
      </c>
      <c r="K81" s="7"/>
      <c r="L81" s="7">
        <f t="shared" si="2"/>
        <v>0</v>
      </c>
      <c r="M81" s="42">
        <f t="shared" si="3"/>
        <v>0</v>
      </c>
      <c r="N81" s="8"/>
      <c r="O81" s="8"/>
    </row>
    <row r="82" spans="1:15">
      <c r="A82" s="3" t="s">
        <v>234</v>
      </c>
      <c r="B82" s="4" t="s">
        <v>235</v>
      </c>
      <c r="C82" s="5" t="s">
        <v>236</v>
      </c>
      <c r="D82" s="4" t="s">
        <v>237</v>
      </c>
      <c r="E82" s="4" t="s">
        <v>22</v>
      </c>
      <c r="F82" s="82" t="s">
        <v>154</v>
      </c>
      <c r="G82" s="82"/>
      <c r="H82" s="6" t="s">
        <v>65</v>
      </c>
      <c r="I82" s="6"/>
      <c r="J82" s="16" t="s">
        <v>11</v>
      </c>
      <c r="K82" s="7"/>
      <c r="L82" s="7">
        <f t="shared" si="2"/>
        <v>0</v>
      </c>
      <c r="M82" s="42">
        <f t="shared" si="3"/>
        <v>0</v>
      </c>
      <c r="N82" s="8"/>
      <c r="O82" s="8"/>
    </row>
    <row r="83" spans="1:15">
      <c r="A83" s="3" t="s">
        <v>238</v>
      </c>
      <c r="B83" s="4" t="s">
        <v>239</v>
      </c>
      <c r="C83" s="5" t="s">
        <v>236</v>
      </c>
      <c r="D83" s="4" t="s">
        <v>237</v>
      </c>
      <c r="E83" s="4" t="s">
        <v>22</v>
      </c>
      <c r="F83" s="82" t="s">
        <v>154</v>
      </c>
      <c r="G83" s="82"/>
      <c r="H83" s="6" t="s">
        <v>65</v>
      </c>
      <c r="I83" s="6"/>
      <c r="J83" s="16" t="s">
        <v>11</v>
      </c>
      <c r="K83" s="7"/>
      <c r="L83" s="7">
        <f t="shared" si="2"/>
        <v>0</v>
      </c>
      <c r="M83" s="42">
        <f t="shared" si="3"/>
        <v>0</v>
      </c>
      <c r="N83" s="8"/>
      <c r="O83" s="8"/>
    </row>
    <row r="84" spans="1:15">
      <c r="A84" s="3" t="s">
        <v>240</v>
      </c>
      <c r="B84" s="4" t="s">
        <v>241</v>
      </c>
      <c r="C84" s="5" t="s">
        <v>242</v>
      </c>
      <c r="D84" s="4" t="s">
        <v>243</v>
      </c>
      <c r="E84" s="4" t="s">
        <v>22</v>
      </c>
      <c r="F84" s="82" t="s">
        <v>154</v>
      </c>
      <c r="G84" s="82"/>
      <c r="H84" s="6" t="s">
        <v>65</v>
      </c>
      <c r="I84" s="6"/>
      <c r="J84" s="16" t="s">
        <v>11</v>
      </c>
      <c r="K84" s="7"/>
      <c r="L84" s="7">
        <f t="shared" si="2"/>
        <v>0</v>
      </c>
      <c r="M84" s="42">
        <f t="shared" si="3"/>
        <v>0</v>
      </c>
      <c r="N84" s="8"/>
      <c r="O84" s="8"/>
    </row>
    <row r="85" spans="1:15">
      <c r="A85" s="3" t="s">
        <v>244</v>
      </c>
      <c r="B85" s="4" t="s">
        <v>245</v>
      </c>
      <c r="C85" s="5" t="s">
        <v>242</v>
      </c>
      <c r="D85" s="4" t="s">
        <v>243</v>
      </c>
      <c r="E85" s="4" t="s">
        <v>22</v>
      </c>
      <c r="F85" s="82" t="s">
        <v>154</v>
      </c>
      <c r="G85" s="82"/>
      <c r="H85" s="6" t="s">
        <v>65</v>
      </c>
      <c r="I85" s="6"/>
      <c r="J85" s="16" t="s">
        <v>11</v>
      </c>
      <c r="K85" s="7"/>
      <c r="L85" s="7">
        <f t="shared" si="2"/>
        <v>0</v>
      </c>
      <c r="M85" s="42">
        <f t="shared" si="3"/>
        <v>0</v>
      </c>
      <c r="N85" s="8"/>
      <c r="O85" s="8"/>
    </row>
    <row r="86" spans="1:15" ht="15" customHeight="1">
      <c r="A86" s="73" t="s">
        <v>246</v>
      </c>
      <c r="B86" s="74"/>
      <c r="C86" s="74"/>
      <c r="D86" s="74"/>
      <c r="E86" s="74"/>
      <c r="F86" s="74"/>
      <c r="G86" s="74"/>
      <c r="H86" s="74"/>
      <c r="I86" s="74"/>
      <c r="J86" s="75"/>
      <c r="K86" s="46"/>
      <c r="L86" s="44"/>
      <c r="M86" s="45"/>
      <c r="N86" s="43"/>
      <c r="O86" s="53"/>
    </row>
    <row r="87" spans="1:15">
      <c r="A87" s="3" t="s">
        <v>247</v>
      </c>
      <c r="B87" s="4" t="s">
        <v>248</v>
      </c>
      <c r="C87" s="5" t="s">
        <v>249</v>
      </c>
      <c r="D87" s="4" t="s">
        <v>250</v>
      </c>
      <c r="E87" s="4" t="s">
        <v>22</v>
      </c>
      <c r="F87" s="82" t="s">
        <v>154</v>
      </c>
      <c r="G87" s="82"/>
      <c r="H87" s="6" t="s">
        <v>65</v>
      </c>
      <c r="I87" s="6"/>
      <c r="J87" s="5" t="s">
        <v>251</v>
      </c>
      <c r="K87" s="7"/>
      <c r="L87" s="7">
        <f t="shared" si="2"/>
        <v>0</v>
      </c>
      <c r="M87" s="42">
        <f t="shared" si="3"/>
        <v>0</v>
      </c>
      <c r="N87" s="8"/>
      <c r="O87" s="8"/>
    </row>
    <row r="88" spans="1:15" ht="18" customHeight="1">
      <c r="A88" s="3" t="s">
        <v>252</v>
      </c>
      <c r="B88" s="13" t="s">
        <v>253</v>
      </c>
      <c r="C88" s="5" t="s">
        <v>254</v>
      </c>
      <c r="D88" s="4" t="s">
        <v>255</v>
      </c>
      <c r="E88" s="4" t="s">
        <v>22</v>
      </c>
      <c r="F88" s="82" t="s">
        <v>154</v>
      </c>
      <c r="G88" s="82"/>
      <c r="H88" s="6" t="s">
        <v>65</v>
      </c>
      <c r="I88" s="6"/>
      <c r="J88" s="5" t="s">
        <v>251</v>
      </c>
      <c r="K88" s="7"/>
      <c r="L88" s="7">
        <f t="shared" si="2"/>
        <v>0</v>
      </c>
      <c r="M88" s="42">
        <f t="shared" si="3"/>
        <v>0</v>
      </c>
      <c r="N88" s="8"/>
      <c r="O88" s="8"/>
    </row>
    <row r="89" spans="1:15" ht="18" customHeight="1">
      <c r="A89" s="3" t="s">
        <v>256</v>
      </c>
      <c r="B89" s="13" t="s">
        <v>257</v>
      </c>
      <c r="C89" s="5" t="s">
        <v>258</v>
      </c>
      <c r="D89" s="4" t="s">
        <v>255</v>
      </c>
      <c r="E89" s="4" t="s">
        <v>22</v>
      </c>
      <c r="F89" s="82" t="s">
        <v>154</v>
      </c>
      <c r="G89" s="82"/>
      <c r="H89" s="6" t="s">
        <v>65</v>
      </c>
      <c r="I89" s="6"/>
      <c r="J89" s="5" t="s">
        <v>251</v>
      </c>
      <c r="K89" s="7"/>
      <c r="L89" s="7">
        <f t="shared" si="2"/>
        <v>0</v>
      </c>
      <c r="M89" s="42">
        <f t="shared" si="3"/>
        <v>0</v>
      </c>
      <c r="N89" s="8"/>
      <c r="O89" s="8"/>
    </row>
    <row r="90" spans="1:15" ht="18" customHeight="1">
      <c r="A90" s="3" t="s">
        <v>259</v>
      </c>
      <c r="B90" s="4" t="s">
        <v>260</v>
      </c>
      <c r="C90" s="5" t="s">
        <v>261</v>
      </c>
      <c r="D90" s="4" t="s">
        <v>139</v>
      </c>
      <c r="E90" s="4" t="s">
        <v>22</v>
      </c>
      <c r="F90" s="82" t="s">
        <v>154</v>
      </c>
      <c r="G90" s="82"/>
      <c r="H90" s="6" t="s">
        <v>65</v>
      </c>
      <c r="I90" s="6"/>
      <c r="J90" s="5" t="s">
        <v>251</v>
      </c>
      <c r="K90" s="7"/>
      <c r="L90" s="7">
        <f t="shared" si="2"/>
        <v>0</v>
      </c>
      <c r="M90" s="42">
        <f t="shared" si="3"/>
        <v>0</v>
      </c>
      <c r="N90" s="8"/>
      <c r="O90" s="8"/>
    </row>
    <row r="91" spans="1:15" ht="18" customHeight="1">
      <c r="A91" s="3" t="s">
        <v>262</v>
      </c>
      <c r="B91" s="4" t="s">
        <v>263</v>
      </c>
      <c r="C91" s="5" t="s">
        <v>264</v>
      </c>
      <c r="D91" s="4" t="s">
        <v>265</v>
      </c>
      <c r="E91" s="4" t="s">
        <v>22</v>
      </c>
      <c r="F91" s="82" t="s">
        <v>154</v>
      </c>
      <c r="G91" s="82"/>
      <c r="H91" s="6" t="s">
        <v>65</v>
      </c>
      <c r="I91" s="6"/>
      <c r="J91" s="5" t="s">
        <v>251</v>
      </c>
      <c r="K91" s="7"/>
      <c r="L91" s="7">
        <f t="shared" si="2"/>
        <v>0</v>
      </c>
      <c r="M91" s="42">
        <f t="shared" si="3"/>
        <v>0</v>
      </c>
      <c r="N91" s="8"/>
      <c r="O91" s="8"/>
    </row>
    <row r="92" spans="1:15" ht="18" customHeight="1">
      <c r="A92" s="3" t="s">
        <v>266</v>
      </c>
      <c r="B92" s="4" t="s">
        <v>267</v>
      </c>
      <c r="C92" s="5" t="s">
        <v>268</v>
      </c>
      <c r="D92" s="4" t="s">
        <v>269</v>
      </c>
      <c r="E92" s="4" t="s">
        <v>22</v>
      </c>
      <c r="F92" s="82" t="s">
        <v>154</v>
      </c>
      <c r="G92" s="82"/>
      <c r="H92" s="6" t="s">
        <v>65</v>
      </c>
      <c r="I92" s="6"/>
      <c r="J92" s="5" t="s">
        <v>251</v>
      </c>
      <c r="K92" s="7"/>
      <c r="L92" s="7">
        <f t="shared" si="2"/>
        <v>0</v>
      </c>
      <c r="M92" s="42">
        <f t="shared" si="3"/>
        <v>0</v>
      </c>
      <c r="N92" s="8"/>
      <c r="O92" s="8"/>
    </row>
    <row r="93" spans="1:15" ht="18" customHeight="1">
      <c r="A93" s="3" t="s">
        <v>270</v>
      </c>
      <c r="B93" s="13" t="s">
        <v>271</v>
      </c>
      <c r="C93" s="5" t="s">
        <v>272</v>
      </c>
      <c r="D93" s="4" t="s">
        <v>273</v>
      </c>
      <c r="E93" s="4" t="s">
        <v>22</v>
      </c>
      <c r="F93" s="82" t="s">
        <v>154</v>
      </c>
      <c r="G93" s="82"/>
      <c r="H93" s="6" t="s">
        <v>65</v>
      </c>
      <c r="I93" s="6"/>
      <c r="J93" s="5" t="s">
        <v>251</v>
      </c>
      <c r="K93" s="7"/>
      <c r="L93" s="7">
        <f t="shared" si="2"/>
        <v>0</v>
      </c>
      <c r="M93" s="42">
        <f t="shared" si="3"/>
        <v>0</v>
      </c>
      <c r="N93" s="8"/>
      <c r="O93" s="8"/>
    </row>
    <row r="94" spans="1:15" ht="18" customHeight="1">
      <c r="A94" s="3" t="s">
        <v>274</v>
      </c>
      <c r="B94" s="13" t="s">
        <v>275</v>
      </c>
      <c r="C94" s="5" t="s">
        <v>276</v>
      </c>
      <c r="D94" s="4" t="s">
        <v>273</v>
      </c>
      <c r="E94" s="4" t="s">
        <v>22</v>
      </c>
      <c r="F94" s="82" t="s">
        <v>154</v>
      </c>
      <c r="G94" s="82"/>
      <c r="H94" s="6" t="s">
        <v>65</v>
      </c>
      <c r="I94" s="6"/>
      <c r="J94" s="5" t="s">
        <v>251</v>
      </c>
      <c r="K94" s="7"/>
      <c r="L94" s="7">
        <f t="shared" si="2"/>
        <v>0</v>
      </c>
      <c r="M94" s="42">
        <f t="shared" si="3"/>
        <v>0</v>
      </c>
      <c r="N94" s="8"/>
      <c r="O94" s="8"/>
    </row>
    <row r="95" spans="1:15" ht="18" customHeight="1">
      <c r="A95" s="3" t="s">
        <v>277</v>
      </c>
      <c r="B95" s="4" t="s">
        <v>278</v>
      </c>
      <c r="C95" s="5" t="s">
        <v>279</v>
      </c>
      <c r="D95" s="4" t="s">
        <v>280</v>
      </c>
      <c r="E95" s="4" t="s">
        <v>22</v>
      </c>
      <c r="F95" s="82" t="s">
        <v>154</v>
      </c>
      <c r="G95" s="82"/>
      <c r="H95" s="6" t="s">
        <v>65</v>
      </c>
      <c r="I95" s="6"/>
      <c r="J95" s="5" t="s">
        <v>251</v>
      </c>
      <c r="K95" s="7"/>
      <c r="L95" s="7">
        <f t="shared" si="2"/>
        <v>0</v>
      </c>
      <c r="M95" s="42">
        <f t="shared" si="3"/>
        <v>0</v>
      </c>
      <c r="N95" s="8"/>
      <c r="O95" s="8"/>
    </row>
    <row r="96" spans="1:15" ht="18" customHeight="1">
      <c r="A96" s="3" t="s">
        <v>281</v>
      </c>
      <c r="B96" s="4" t="s">
        <v>282</v>
      </c>
      <c r="C96" s="5" t="s">
        <v>283</v>
      </c>
      <c r="D96" s="4" t="s">
        <v>284</v>
      </c>
      <c r="E96" s="4" t="s">
        <v>22</v>
      </c>
      <c r="F96" s="82" t="s">
        <v>154</v>
      </c>
      <c r="G96" s="82"/>
      <c r="H96" s="6" t="s">
        <v>65</v>
      </c>
      <c r="I96" s="6"/>
      <c r="J96" s="5" t="s">
        <v>251</v>
      </c>
      <c r="K96" s="7"/>
      <c r="L96" s="7">
        <f t="shared" si="2"/>
        <v>0</v>
      </c>
      <c r="M96" s="42">
        <f t="shared" si="3"/>
        <v>0</v>
      </c>
      <c r="N96" s="8"/>
      <c r="O96" s="8"/>
    </row>
    <row r="97" spans="1:15" ht="18" customHeight="1">
      <c r="A97" s="3" t="s">
        <v>285</v>
      </c>
      <c r="B97" s="4" t="s">
        <v>286</v>
      </c>
      <c r="C97" s="5" t="s">
        <v>287</v>
      </c>
      <c r="D97" s="4" t="s">
        <v>288</v>
      </c>
      <c r="E97" s="4" t="s">
        <v>22</v>
      </c>
      <c r="F97" s="82" t="s">
        <v>154</v>
      </c>
      <c r="G97" s="82"/>
      <c r="H97" s="6" t="s">
        <v>65</v>
      </c>
      <c r="I97" s="6"/>
      <c r="J97" s="5" t="s">
        <v>251</v>
      </c>
      <c r="K97" s="7"/>
      <c r="L97" s="7">
        <f t="shared" si="2"/>
        <v>0</v>
      </c>
      <c r="M97" s="42">
        <f t="shared" si="3"/>
        <v>0</v>
      </c>
      <c r="N97" s="8"/>
      <c r="O97" s="8"/>
    </row>
    <row r="98" spans="1:15" ht="20.100000000000001" customHeight="1">
      <c r="A98" s="3" t="s">
        <v>289</v>
      </c>
      <c r="B98" s="13" t="s">
        <v>290</v>
      </c>
      <c r="C98" s="5" t="s">
        <v>291</v>
      </c>
      <c r="D98" s="4" t="s">
        <v>288</v>
      </c>
      <c r="E98" s="4" t="s">
        <v>22</v>
      </c>
      <c r="F98" s="82" t="s">
        <v>154</v>
      </c>
      <c r="G98" s="82"/>
      <c r="H98" s="6" t="s">
        <v>65</v>
      </c>
      <c r="I98" s="6"/>
      <c r="J98" s="5" t="s">
        <v>251</v>
      </c>
      <c r="K98" s="7"/>
      <c r="L98" s="7">
        <f t="shared" si="2"/>
        <v>0</v>
      </c>
      <c r="M98" s="42">
        <f t="shared" si="3"/>
        <v>0</v>
      </c>
      <c r="N98" s="8"/>
      <c r="O98" s="8"/>
    </row>
    <row r="99" spans="1:15" ht="20.100000000000001" customHeight="1">
      <c r="A99" s="73" t="s">
        <v>292</v>
      </c>
      <c r="B99" s="74"/>
      <c r="C99" s="74"/>
      <c r="D99" s="74"/>
      <c r="E99" s="74"/>
      <c r="F99" s="74"/>
      <c r="G99" s="74"/>
      <c r="H99" s="74"/>
      <c r="I99" s="74"/>
      <c r="J99" s="75"/>
      <c r="K99" s="46"/>
      <c r="L99" s="44"/>
      <c r="M99" s="45"/>
      <c r="N99" s="43"/>
      <c r="O99" s="53"/>
    </row>
    <row r="100" spans="1:15" ht="20.100000000000001" customHeight="1">
      <c r="A100" s="3" t="s">
        <v>293</v>
      </c>
      <c r="B100" s="13" t="s">
        <v>294</v>
      </c>
      <c r="C100" s="5" t="s">
        <v>295</v>
      </c>
      <c r="D100" s="4" t="s">
        <v>296</v>
      </c>
      <c r="E100" s="83"/>
      <c r="F100" s="83"/>
      <c r="G100" s="83"/>
      <c r="H100" s="83"/>
      <c r="I100" s="83"/>
      <c r="J100" s="5" t="s">
        <v>11</v>
      </c>
      <c r="K100" s="7"/>
      <c r="L100" s="7">
        <f t="shared" si="2"/>
        <v>0</v>
      </c>
      <c r="M100" s="42">
        <f t="shared" si="3"/>
        <v>0</v>
      </c>
      <c r="N100" s="8"/>
      <c r="O100" s="8"/>
    </row>
    <row r="101" spans="1:15" ht="20.100000000000001" customHeight="1">
      <c r="A101" s="3" t="s">
        <v>297</v>
      </c>
      <c r="B101" s="13" t="s">
        <v>298</v>
      </c>
      <c r="C101" s="5" t="s">
        <v>299</v>
      </c>
      <c r="D101" s="4" t="s">
        <v>300</v>
      </c>
      <c r="E101" s="83"/>
      <c r="F101" s="83"/>
      <c r="G101" s="83"/>
      <c r="H101" s="83"/>
      <c r="I101" s="83"/>
      <c r="J101" s="5" t="s">
        <v>11</v>
      </c>
      <c r="K101" s="7"/>
      <c r="L101" s="7">
        <f t="shared" si="2"/>
        <v>0</v>
      </c>
      <c r="M101" s="42">
        <f t="shared" si="3"/>
        <v>0</v>
      </c>
      <c r="N101" s="8"/>
      <c r="O101" s="8"/>
    </row>
    <row r="102" spans="1:15" ht="20.100000000000001" customHeight="1">
      <c r="A102" s="3" t="s">
        <v>301</v>
      </c>
      <c r="B102" s="13" t="s">
        <v>302</v>
      </c>
      <c r="C102" s="5" t="s">
        <v>303</v>
      </c>
      <c r="D102" s="4" t="s">
        <v>304</v>
      </c>
      <c r="E102" s="83"/>
      <c r="F102" s="83"/>
      <c r="G102" s="83"/>
      <c r="H102" s="83"/>
      <c r="I102" s="83"/>
      <c r="J102" s="5" t="s">
        <v>11</v>
      </c>
      <c r="K102" s="7"/>
      <c r="L102" s="7">
        <f t="shared" si="2"/>
        <v>0</v>
      </c>
      <c r="M102" s="42">
        <f t="shared" si="3"/>
        <v>0</v>
      </c>
      <c r="N102" s="8"/>
      <c r="O102" s="8"/>
    </row>
    <row r="103" spans="1:15" ht="18" customHeight="1">
      <c r="A103" s="73" t="s">
        <v>305</v>
      </c>
      <c r="B103" s="74"/>
      <c r="C103" s="74"/>
      <c r="D103" s="74"/>
      <c r="E103" s="74"/>
      <c r="F103" s="74"/>
      <c r="G103" s="74"/>
      <c r="H103" s="74"/>
      <c r="I103" s="74"/>
      <c r="J103" s="75"/>
      <c r="K103" s="54"/>
      <c r="L103" s="55"/>
      <c r="M103" s="56"/>
      <c r="N103" s="57"/>
      <c r="O103" s="53"/>
    </row>
    <row r="104" spans="1:15" ht="18" customHeight="1">
      <c r="A104" s="3" t="s">
        <v>306</v>
      </c>
      <c r="B104" s="4" t="s">
        <v>307</v>
      </c>
      <c r="C104" s="5" t="s">
        <v>104</v>
      </c>
      <c r="D104" s="4" t="s">
        <v>308</v>
      </c>
      <c r="E104" s="4" t="s">
        <v>309</v>
      </c>
      <c r="F104" s="82" t="s">
        <v>310</v>
      </c>
      <c r="G104" s="82"/>
      <c r="H104" s="6" t="s">
        <v>65</v>
      </c>
      <c r="I104" s="4" t="s">
        <v>104</v>
      </c>
      <c r="J104" s="5" t="s">
        <v>251</v>
      </c>
      <c r="K104" s="7"/>
      <c r="L104" s="7">
        <f t="shared" si="2"/>
        <v>0</v>
      </c>
      <c r="M104" s="42">
        <f t="shared" si="3"/>
        <v>0</v>
      </c>
      <c r="N104" s="8"/>
      <c r="O104" s="49"/>
    </row>
    <row r="105" spans="1:15" ht="18" customHeight="1">
      <c r="A105" s="79" t="s">
        <v>311</v>
      </c>
      <c r="B105" s="80"/>
      <c r="C105" s="80"/>
      <c r="D105" s="80"/>
      <c r="E105" s="80"/>
      <c r="F105" s="80"/>
      <c r="G105" s="80"/>
      <c r="H105" s="80"/>
      <c r="I105" s="80"/>
      <c r="J105" s="81"/>
      <c r="K105" s="54"/>
      <c r="L105" s="55"/>
      <c r="M105" s="56"/>
      <c r="N105" s="57"/>
      <c r="O105" s="53"/>
    </row>
    <row r="106" spans="1:15" ht="18" customHeight="1">
      <c r="A106" s="73" t="s">
        <v>312</v>
      </c>
      <c r="B106" s="74"/>
      <c r="C106" s="74"/>
      <c r="D106" s="74"/>
      <c r="E106" s="74"/>
      <c r="F106" s="74"/>
      <c r="G106" s="74"/>
      <c r="H106" s="74"/>
      <c r="I106" s="74"/>
      <c r="J106" s="75"/>
      <c r="K106" s="46"/>
      <c r="L106" s="44"/>
      <c r="M106" s="45"/>
      <c r="N106" s="43"/>
      <c r="O106" s="58"/>
    </row>
    <row r="107" spans="1:15" ht="18" customHeight="1">
      <c r="A107" s="3" t="s">
        <v>313</v>
      </c>
      <c r="B107" s="4" t="s">
        <v>314</v>
      </c>
      <c r="C107" s="5" t="s">
        <v>39</v>
      </c>
      <c r="D107" s="4" t="s">
        <v>40</v>
      </c>
      <c r="E107" s="4" t="s">
        <v>309</v>
      </c>
      <c r="F107" s="71" t="s">
        <v>23</v>
      </c>
      <c r="G107" s="71"/>
      <c r="H107" s="4" t="s">
        <v>24</v>
      </c>
      <c r="I107" s="6"/>
      <c r="J107" s="5" t="s">
        <v>11</v>
      </c>
      <c r="K107" s="7"/>
      <c r="L107" s="7">
        <f t="shared" si="2"/>
        <v>0</v>
      </c>
      <c r="M107" s="42">
        <f t="shared" si="3"/>
        <v>0</v>
      </c>
      <c r="N107" s="8"/>
      <c r="O107" s="52"/>
    </row>
    <row r="108" spans="1:15" ht="18" customHeight="1">
      <c r="A108" s="3" t="s">
        <v>315</v>
      </c>
      <c r="B108" s="4" t="s">
        <v>316</v>
      </c>
      <c r="C108" s="5" t="s">
        <v>43</v>
      </c>
      <c r="D108" s="4" t="s">
        <v>44</v>
      </c>
      <c r="E108" s="4" t="s">
        <v>309</v>
      </c>
      <c r="F108" s="71" t="s">
        <v>23</v>
      </c>
      <c r="G108" s="71"/>
      <c r="H108" s="4" t="s">
        <v>24</v>
      </c>
      <c r="I108" s="6"/>
      <c r="J108" s="5" t="s">
        <v>11</v>
      </c>
      <c r="K108" s="7"/>
      <c r="L108" s="7">
        <f t="shared" si="2"/>
        <v>0</v>
      </c>
      <c r="M108" s="42">
        <f t="shared" si="3"/>
        <v>0</v>
      </c>
      <c r="N108" s="8"/>
      <c r="O108" s="8"/>
    </row>
    <row r="109" spans="1:15" ht="18" customHeight="1">
      <c r="A109" s="3" t="s">
        <v>317</v>
      </c>
      <c r="B109" s="4" t="s">
        <v>318</v>
      </c>
      <c r="C109" s="5" t="s">
        <v>47</v>
      </c>
      <c r="D109" s="4" t="s">
        <v>48</v>
      </c>
      <c r="E109" s="4" t="s">
        <v>309</v>
      </c>
      <c r="F109" s="71" t="s">
        <v>23</v>
      </c>
      <c r="G109" s="71"/>
      <c r="H109" s="4" t="s">
        <v>24</v>
      </c>
      <c r="I109" s="6"/>
      <c r="J109" s="5" t="s">
        <v>11</v>
      </c>
      <c r="K109" s="7"/>
      <c r="L109" s="7">
        <f t="shared" si="2"/>
        <v>0</v>
      </c>
      <c r="M109" s="42">
        <f t="shared" si="3"/>
        <v>0</v>
      </c>
      <c r="N109" s="8"/>
      <c r="O109" s="8"/>
    </row>
    <row r="110" spans="1:15" ht="18" customHeight="1">
      <c r="A110" s="3" t="s">
        <v>319</v>
      </c>
      <c r="B110" s="4" t="s">
        <v>320</v>
      </c>
      <c r="C110" s="5" t="s">
        <v>51</v>
      </c>
      <c r="D110" s="4" t="s">
        <v>40</v>
      </c>
      <c r="E110" s="4" t="s">
        <v>309</v>
      </c>
      <c r="F110" s="71" t="s">
        <v>23</v>
      </c>
      <c r="G110" s="71"/>
      <c r="H110" s="4" t="s">
        <v>24</v>
      </c>
      <c r="I110" s="6"/>
      <c r="J110" s="5" t="s">
        <v>11</v>
      </c>
      <c r="K110" s="7"/>
      <c r="L110" s="7">
        <f t="shared" si="2"/>
        <v>0</v>
      </c>
      <c r="M110" s="42">
        <f t="shared" si="3"/>
        <v>0</v>
      </c>
      <c r="N110" s="8"/>
      <c r="O110" s="8"/>
    </row>
    <row r="111" spans="1:15" ht="18" customHeight="1">
      <c r="A111" s="3" t="s">
        <v>321</v>
      </c>
      <c r="B111" s="4" t="s">
        <v>322</v>
      </c>
      <c r="C111" s="5" t="s">
        <v>54</v>
      </c>
      <c r="D111" s="4" t="s">
        <v>44</v>
      </c>
      <c r="E111" s="4" t="s">
        <v>309</v>
      </c>
      <c r="F111" s="71" t="s">
        <v>23</v>
      </c>
      <c r="G111" s="71"/>
      <c r="H111" s="4" t="s">
        <v>24</v>
      </c>
      <c r="I111" s="6"/>
      <c r="J111" s="5" t="s">
        <v>11</v>
      </c>
      <c r="K111" s="7"/>
      <c r="L111" s="7">
        <f t="shared" si="2"/>
        <v>0</v>
      </c>
      <c r="M111" s="42">
        <f t="shared" si="3"/>
        <v>0</v>
      </c>
      <c r="N111" s="8"/>
      <c r="O111" s="8"/>
    </row>
    <row r="112" spans="1:15" ht="18" customHeight="1">
      <c r="A112" s="3" t="s">
        <v>323</v>
      </c>
      <c r="B112" s="4" t="s">
        <v>324</v>
      </c>
      <c r="C112" s="5" t="s">
        <v>57</v>
      </c>
      <c r="D112" s="4" t="s">
        <v>48</v>
      </c>
      <c r="E112" s="4" t="s">
        <v>309</v>
      </c>
      <c r="F112" s="71" t="s">
        <v>23</v>
      </c>
      <c r="G112" s="71"/>
      <c r="H112" s="4" t="s">
        <v>24</v>
      </c>
      <c r="I112" s="6"/>
      <c r="J112" s="5" t="s">
        <v>11</v>
      </c>
      <c r="K112" s="7"/>
      <c r="L112" s="7">
        <f t="shared" si="2"/>
        <v>0</v>
      </c>
      <c r="M112" s="42">
        <f t="shared" si="3"/>
        <v>0</v>
      </c>
      <c r="N112" s="8"/>
      <c r="O112" s="8"/>
    </row>
    <row r="113" spans="1:15" ht="18" customHeight="1">
      <c r="A113" s="73" t="s">
        <v>325</v>
      </c>
      <c r="B113" s="74"/>
      <c r="C113" s="74"/>
      <c r="D113" s="74"/>
      <c r="E113" s="74"/>
      <c r="F113" s="74"/>
      <c r="G113" s="74"/>
      <c r="H113" s="74"/>
      <c r="I113" s="74"/>
      <c r="J113" s="75"/>
      <c r="K113" s="46"/>
      <c r="L113" s="44"/>
      <c r="M113" s="45"/>
      <c r="N113" s="43"/>
      <c r="O113" s="53"/>
    </row>
    <row r="114" spans="1:15" ht="18" customHeight="1">
      <c r="A114" s="3" t="s">
        <v>326</v>
      </c>
      <c r="B114" s="4" t="s">
        <v>60</v>
      </c>
      <c r="C114" s="5" t="s">
        <v>61</v>
      </c>
      <c r="D114" s="4" t="s">
        <v>62</v>
      </c>
      <c r="E114" s="4" t="s">
        <v>309</v>
      </c>
      <c r="F114" s="82" t="s">
        <v>64</v>
      </c>
      <c r="G114" s="82"/>
      <c r="H114" s="6" t="s">
        <v>65</v>
      </c>
      <c r="I114" s="6"/>
      <c r="J114" s="5" t="s">
        <v>11</v>
      </c>
      <c r="K114" s="7"/>
      <c r="L114" s="7">
        <f t="shared" si="2"/>
        <v>0</v>
      </c>
      <c r="M114" s="42">
        <f t="shared" si="3"/>
        <v>0</v>
      </c>
      <c r="N114" s="8"/>
      <c r="O114" s="8"/>
    </row>
    <row r="115" spans="1:15" ht="18" customHeight="1">
      <c r="A115" s="3" t="s">
        <v>327</v>
      </c>
      <c r="B115" s="4" t="s">
        <v>67</v>
      </c>
      <c r="C115" s="5" t="s">
        <v>68</v>
      </c>
      <c r="D115" s="4" t="s">
        <v>69</v>
      </c>
      <c r="E115" s="4" t="s">
        <v>309</v>
      </c>
      <c r="F115" s="82" t="s">
        <v>64</v>
      </c>
      <c r="G115" s="82"/>
      <c r="H115" s="6" t="s">
        <v>65</v>
      </c>
      <c r="I115" s="6"/>
      <c r="J115" s="5" t="s">
        <v>11</v>
      </c>
      <c r="K115" s="7"/>
      <c r="L115" s="7">
        <f t="shared" si="2"/>
        <v>0</v>
      </c>
      <c r="M115" s="42">
        <f t="shared" si="3"/>
        <v>0</v>
      </c>
      <c r="N115" s="8"/>
      <c r="O115" s="8"/>
    </row>
    <row r="116" spans="1:15" ht="18" customHeight="1">
      <c r="A116" s="3" t="s">
        <v>328</v>
      </c>
      <c r="B116" s="4" t="s">
        <v>72</v>
      </c>
      <c r="C116" s="5" t="s">
        <v>73</v>
      </c>
      <c r="D116" s="4" t="s">
        <v>74</v>
      </c>
      <c r="E116" s="4" t="s">
        <v>309</v>
      </c>
      <c r="F116" s="82" t="s">
        <v>75</v>
      </c>
      <c r="G116" s="82"/>
      <c r="H116" s="6" t="s">
        <v>65</v>
      </c>
      <c r="I116" s="6"/>
      <c r="J116" s="5" t="s">
        <v>11</v>
      </c>
      <c r="K116" s="7"/>
      <c r="L116" s="7">
        <f t="shared" si="2"/>
        <v>0</v>
      </c>
      <c r="M116" s="42">
        <f t="shared" si="3"/>
        <v>0</v>
      </c>
      <c r="N116" s="8"/>
      <c r="O116" s="8"/>
    </row>
    <row r="117" spans="1:15" ht="18" customHeight="1">
      <c r="A117" s="3" t="s">
        <v>329</v>
      </c>
      <c r="B117" s="4" t="s">
        <v>77</v>
      </c>
      <c r="C117" s="5" t="s">
        <v>78</v>
      </c>
      <c r="D117" s="4" t="s">
        <v>79</v>
      </c>
      <c r="E117" s="4" t="s">
        <v>309</v>
      </c>
      <c r="F117" s="82" t="s">
        <v>75</v>
      </c>
      <c r="G117" s="82"/>
      <c r="H117" s="6" t="s">
        <v>65</v>
      </c>
      <c r="I117" s="6"/>
      <c r="J117" s="5" t="s">
        <v>11</v>
      </c>
      <c r="K117" s="7"/>
      <c r="L117" s="7">
        <f t="shared" si="2"/>
        <v>0</v>
      </c>
      <c r="M117" s="42">
        <f t="shared" si="3"/>
        <v>0</v>
      </c>
      <c r="N117" s="8"/>
      <c r="O117" s="8"/>
    </row>
    <row r="118" spans="1:15" ht="18" customHeight="1">
      <c r="A118" s="3" t="s">
        <v>330</v>
      </c>
      <c r="B118" s="4" t="s">
        <v>60</v>
      </c>
      <c r="C118" s="5" t="s">
        <v>61</v>
      </c>
      <c r="D118" s="4" t="s">
        <v>62</v>
      </c>
      <c r="E118" s="4" t="s">
        <v>309</v>
      </c>
      <c r="F118" s="71" t="s">
        <v>23</v>
      </c>
      <c r="G118" s="71"/>
      <c r="H118" s="4" t="s">
        <v>24</v>
      </c>
      <c r="I118" s="6"/>
      <c r="J118" s="5" t="s">
        <v>11</v>
      </c>
      <c r="K118" s="7"/>
      <c r="L118" s="7">
        <f t="shared" si="2"/>
        <v>0</v>
      </c>
      <c r="M118" s="42">
        <f t="shared" si="3"/>
        <v>0</v>
      </c>
      <c r="N118" s="8"/>
      <c r="O118" s="8"/>
    </row>
    <row r="119" spans="1:15" ht="18" customHeight="1">
      <c r="A119" s="3" t="s">
        <v>331</v>
      </c>
      <c r="B119" s="4" t="s">
        <v>67</v>
      </c>
      <c r="C119" s="5" t="s">
        <v>68</v>
      </c>
      <c r="D119" s="4" t="s">
        <v>69</v>
      </c>
      <c r="E119" s="4" t="s">
        <v>309</v>
      </c>
      <c r="F119" s="71" t="s">
        <v>23</v>
      </c>
      <c r="G119" s="71"/>
      <c r="H119" s="4" t="s">
        <v>24</v>
      </c>
      <c r="I119" s="6"/>
      <c r="J119" s="5" t="s">
        <v>11</v>
      </c>
      <c r="K119" s="7"/>
      <c r="L119" s="7">
        <f t="shared" si="2"/>
        <v>0</v>
      </c>
      <c r="M119" s="42">
        <f t="shared" si="3"/>
        <v>0</v>
      </c>
      <c r="N119" s="8"/>
      <c r="O119" s="8"/>
    </row>
    <row r="120" spans="1:15" ht="18" customHeight="1">
      <c r="A120" s="3" t="s">
        <v>332</v>
      </c>
      <c r="B120" s="4" t="s">
        <v>72</v>
      </c>
      <c r="C120" s="5" t="s">
        <v>73</v>
      </c>
      <c r="D120" s="4" t="s">
        <v>74</v>
      </c>
      <c r="E120" s="4" t="s">
        <v>309</v>
      </c>
      <c r="F120" s="71" t="s">
        <v>23</v>
      </c>
      <c r="G120" s="71"/>
      <c r="H120" s="4" t="s">
        <v>24</v>
      </c>
      <c r="I120" s="6"/>
      <c r="J120" s="5" t="s">
        <v>11</v>
      </c>
      <c r="K120" s="7"/>
      <c r="L120" s="7">
        <f t="shared" si="2"/>
        <v>0</v>
      </c>
      <c r="M120" s="42">
        <f t="shared" si="3"/>
        <v>0</v>
      </c>
      <c r="N120" s="8"/>
      <c r="O120" s="8"/>
    </row>
    <row r="121" spans="1:15" ht="18" customHeight="1">
      <c r="A121" s="3" t="s">
        <v>333</v>
      </c>
      <c r="B121" s="4" t="s">
        <v>77</v>
      </c>
      <c r="C121" s="5" t="s">
        <v>78</v>
      </c>
      <c r="D121" s="4" t="s">
        <v>79</v>
      </c>
      <c r="E121" s="4" t="s">
        <v>309</v>
      </c>
      <c r="F121" s="71" t="s">
        <v>23</v>
      </c>
      <c r="G121" s="71"/>
      <c r="H121" s="4" t="s">
        <v>24</v>
      </c>
      <c r="I121" s="6"/>
      <c r="J121" s="5" t="s">
        <v>11</v>
      </c>
      <c r="K121" s="7"/>
      <c r="L121" s="7">
        <f t="shared" si="2"/>
        <v>0</v>
      </c>
      <c r="M121" s="42">
        <f t="shared" si="3"/>
        <v>0</v>
      </c>
      <c r="N121" s="8"/>
      <c r="O121" s="8"/>
    </row>
    <row r="122" spans="1:15" ht="18" customHeight="1">
      <c r="A122" s="73" t="s">
        <v>334</v>
      </c>
      <c r="B122" s="74"/>
      <c r="C122" s="74"/>
      <c r="D122" s="74"/>
      <c r="E122" s="74"/>
      <c r="F122" s="74"/>
      <c r="G122" s="74"/>
      <c r="H122" s="74"/>
      <c r="I122" s="74"/>
      <c r="J122" s="75"/>
      <c r="K122" s="46"/>
      <c r="L122" s="44"/>
      <c r="M122" s="45"/>
      <c r="N122" s="43"/>
      <c r="O122" s="53"/>
    </row>
    <row r="123" spans="1:15" ht="18" customHeight="1">
      <c r="A123" s="3" t="s">
        <v>335</v>
      </c>
      <c r="B123" s="4" t="s">
        <v>87</v>
      </c>
      <c r="C123" s="5" t="s">
        <v>88</v>
      </c>
      <c r="D123" s="4" t="s">
        <v>89</v>
      </c>
      <c r="E123" s="4" t="s">
        <v>309</v>
      </c>
      <c r="F123" s="71" t="s">
        <v>23</v>
      </c>
      <c r="G123" s="71"/>
      <c r="H123" s="6" t="s">
        <v>65</v>
      </c>
      <c r="I123" s="6"/>
      <c r="J123" s="5" t="s">
        <v>11</v>
      </c>
      <c r="K123" s="7"/>
      <c r="L123" s="7">
        <f t="shared" si="2"/>
        <v>0</v>
      </c>
      <c r="M123" s="42">
        <f t="shared" si="3"/>
        <v>0</v>
      </c>
      <c r="N123" s="8"/>
      <c r="O123" s="8"/>
    </row>
    <row r="124" spans="1:15" ht="18" customHeight="1">
      <c r="A124" s="3" t="s">
        <v>336</v>
      </c>
      <c r="B124" s="4" t="s">
        <v>91</v>
      </c>
      <c r="C124" s="5" t="s">
        <v>92</v>
      </c>
      <c r="D124" s="4" t="s">
        <v>93</v>
      </c>
      <c r="E124" s="4" t="s">
        <v>309</v>
      </c>
      <c r="F124" s="71" t="s">
        <v>23</v>
      </c>
      <c r="G124" s="71"/>
      <c r="H124" s="6" t="s">
        <v>65</v>
      </c>
      <c r="I124" s="6"/>
      <c r="J124" s="5" t="s">
        <v>11</v>
      </c>
      <c r="K124" s="7"/>
      <c r="L124" s="7">
        <f t="shared" si="2"/>
        <v>0</v>
      </c>
      <c r="M124" s="42">
        <f t="shared" si="3"/>
        <v>0</v>
      </c>
      <c r="N124" s="8"/>
      <c r="O124" s="8"/>
    </row>
    <row r="125" spans="1:15" ht="24" customHeight="1">
      <c r="A125" s="3" t="s">
        <v>337</v>
      </c>
      <c r="B125" s="4" t="s">
        <v>95</v>
      </c>
      <c r="C125" s="5" t="s">
        <v>96</v>
      </c>
      <c r="D125" s="4" t="s">
        <v>93</v>
      </c>
      <c r="E125" s="4" t="s">
        <v>309</v>
      </c>
      <c r="F125" s="71" t="s">
        <v>75</v>
      </c>
      <c r="G125" s="71"/>
      <c r="H125" s="6" t="s">
        <v>70</v>
      </c>
      <c r="I125" s="6"/>
      <c r="J125" s="5" t="s">
        <v>11</v>
      </c>
      <c r="K125" s="7"/>
      <c r="L125" s="7">
        <f t="shared" si="2"/>
        <v>0</v>
      </c>
      <c r="M125" s="42">
        <f t="shared" si="3"/>
        <v>0</v>
      </c>
      <c r="N125" s="8"/>
      <c r="O125" s="8"/>
    </row>
    <row r="126" spans="1:15" ht="18" customHeight="1">
      <c r="A126" s="3" t="s">
        <v>338</v>
      </c>
      <c r="B126" s="4" t="s">
        <v>98</v>
      </c>
      <c r="C126" s="5" t="s">
        <v>99</v>
      </c>
      <c r="D126" s="4" t="s">
        <v>100</v>
      </c>
      <c r="E126" s="4" t="s">
        <v>309</v>
      </c>
      <c r="F126" s="71" t="s">
        <v>23</v>
      </c>
      <c r="G126" s="71"/>
      <c r="H126" s="6" t="s">
        <v>65</v>
      </c>
      <c r="I126" s="6"/>
      <c r="J126" s="5" t="s">
        <v>11</v>
      </c>
      <c r="K126" s="7"/>
      <c r="L126" s="7">
        <f t="shared" si="2"/>
        <v>0</v>
      </c>
      <c r="M126" s="42">
        <f t="shared" si="3"/>
        <v>0</v>
      </c>
      <c r="N126" s="8"/>
      <c r="O126" s="8"/>
    </row>
    <row r="127" spans="1:15" ht="18" customHeight="1">
      <c r="A127" s="73" t="s">
        <v>339</v>
      </c>
      <c r="B127" s="74"/>
      <c r="C127" s="74"/>
      <c r="D127" s="74"/>
      <c r="E127" s="74"/>
      <c r="F127" s="74"/>
      <c r="G127" s="74"/>
      <c r="H127" s="74"/>
      <c r="I127" s="74"/>
      <c r="J127" s="75"/>
      <c r="K127" s="46"/>
      <c r="L127" s="44"/>
      <c r="M127" s="45"/>
      <c r="N127" s="43"/>
      <c r="O127" s="53"/>
    </row>
    <row r="128" spans="1:15">
      <c r="A128" s="3" t="s">
        <v>340</v>
      </c>
      <c r="B128" s="4" t="s">
        <v>341</v>
      </c>
      <c r="C128" s="5" t="s">
        <v>342</v>
      </c>
      <c r="D128" s="4" t="s">
        <v>343</v>
      </c>
      <c r="E128" s="4" t="s">
        <v>344</v>
      </c>
      <c r="F128" s="82" t="s">
        <v>310</v>
      </c>
      <c r="G128" s="82"/>
      <c r="H128" s="6" t="s">
        <v>65</v>
      </c>
      <c r="I128" s="6"/>
      <c r="J128" s="5" t="s">
        <v>11</v>
      </c>
      <c r="K128" s="7"/>
      <c r="L128" s="7">
        <f t="shared" si="2"/>
        <v>0</v>
      </c>
      <c r="M128" s="42">
        <f t="shared" si="3"/>
        <v>0</v>
      </c>
      <c r="N128" s="8"/>
      <c r="O128" s="8"/>
    </row>
    <row r="129" spans="1:1024">
      <c r="A129" s="3" t="s">
        <v>345</v>
      </c>
      <c r="B129" s="4" t="s">
        <v>346</v>
      </c>
      <c r="C129" s="5" t="s">
        <v>342</v>
      </c>
      <c r="D129" s="4" t="s">
        <v>343</v>
      </c>
      <c r="E129" s="4" t="s">
        <v>344</v>
      </c>
      <c r="F129" s="82" t="s">
        <v>310</v>
      </c>
      <c r="G129" s="82"/>
      <c r="H129" s="6" t="s">
        <v>65</v>
      </c>
      <c r="I129" s="6"/>
      <c r="J129" s="5" t="s">
        <v>11</v>
      </c>
      <c r="K129" s="7"/>
      <c r="L129" s="7">
        <f t="shared" si="2"/>
        <v>0</v>
      </c>
      <c r="M129" s="42">
        <f t="shared" si="3"/>
        <v>0</v>
      </c>
      <c r="N129" s="8"/>
      <c r="O129" s="8"/>
    </row>
    <row r="130" spans="1:1024" ht="12.75">
      <c r="A130" s="3" t="s">
        <v>347</v>
      </c>
      <c r="B130" s="4" t="s">
        <v>348</v>
      </c>
      <c r="C130" s="83"/>
      <c r="D130" s="83"/>
      <c r="E130" s="83"/>
      <c r="F130" s="83"/>
      <c r="G130" s="83"/>
      <c r="H130" s="83"/>
      <c r="I130" s="83"/>
      <c r="J130" s="5" t="s">
        <v>251</v>
      </c>
      <c r="K130" s="7"/>
      <c r="L130" s="7">
        <f t="shared" si="2"/>
        <v>0</v>
      </c>
      <c r="M130" s="42">
        <f t="shared" si="3"/>
        <v>0</v>
      </c>
      <c r="N130" s="8"/>
      <c r="O130" s="8"/>
    </row>
    <row r="131" spans="1:1024" ht="30" customHeight="1">
      <c r="A131" s="79" t="s">
        <v>349</v>
      </c>
      <c r="B131" s="80"/>
      <c r="C131" s="80"/>
      <c r="D131" s="80"/>
      <c r="E131" s="80"/>
      <c r="F131" s="80"/>
      <c r="G131" s="80"/>
      <c r="H131" s="80"/>
      <c r="I131" s="80"/>
      <c r="J131" s="81"/>
      <c r="K131" s="46"/>
      <c r="L131" s="44"/>
      <c r="M131" s="45"/>
      <c r="N131" s="43"/>
      <c r="O131" s="53"/>
    </row>
    <row r="132" spans="1:1024">
      <c r="A132" s="3" t="s">
        <v>350</v>
      </c>
      <c r="B132" s="4" t="s">
        <v>351</v>
      </c>
      <c r="C132" s="71" t="s">
        <v>352</v>
      </c>
      <c r="D132" s="71"/>
      <c r="E132" s="71"/>
      <c r="F132" s="71"/>
      <c r="G132" s="71"/>
      <c r="H132" s="6" t="s">
        <v>65</v>
      </c>
      <c r="I132" s="19"/>
      <c r="J132" s="5" t="s">
        <v>353</v>
      </c>
      <c r="K132" s="7"/>
      <c r="L132" s="7">
        <f t="shared" si="2"/>
        <v>0</v>
      </c>
      <c r="M132" s="42">
        <f t="shared" si="3"/>
        <v>0</v>
      </c>
      <c r="N132" s="8"/>
      <c r="O132" s="8"/>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20"/>
      <c r="AMI132" s="20"/>
      <c r="AMJ132" s="20"/>
    </row>
    <row r="133" spans="1:1024">
      <c r="A133" s="3" t="s">
        <v>354</v>
      </c>
      <c r="B133" s="4" t="s">
        <v>355</v>
      </c>
      <c r="C133" s="71" t="s">
        <v>352</v>
      </c>
      <c r="D133" s="71"/>
      <c r="E133" s="71"/>
      <c r="F133" s="71"/>
      <c r="G133" s="71"/>
      <c r="H133" s="6" t="s">
        <v>65</v>
      </c>
      <c r="I133" s="19"/>
      <c r="J133" s="5" t="s">
        <v>356</v>
      </c>
      <c r="K133" s="7"/>
      <c r="L133" s="7">
        <f t="shared" si="2"/>
        <v>0</v>
      </c>
      <c r="M133" s="42">
        <f t="shared" si="3"/>
        <v>0</v>
      </c>
      <c r="N133" s="8"/>
      <c r="O133" s="8"/>
    </row>
    <row r="134" spans="1:1024" ht="24.95" customHeight="1">
      <c r="A134" s="21"/>
      <c r="B134" s="20"/>
      <c r="C134" s="20"/>
      <c r="D134" s="20"/>
      <c r="E134" s="20"/>
      <c r="F134" s="20"/>
      <c r="G134" s="20"/>
      <c r="H134" s="20"/>
      <c r="I134" s="20"/>
    </row>
    <row r="135" spans="1:1024" ht="18" customHeight="1">
      <c r="A135" s="21"/>
      <c r="B135" s="20"/>
      <c r="C135" s="20"/>
      <c r="D135" s="20"/>
      <c r="E135" s="20"/>
      <c r="F135" s="20"/>
      <c r="G135" s="20"/>
      <c r="H135" s="20"/>
      <c r="I135" s="20"/>
    </row>
    <row r="136" spans="1:1024" ht="18" customHeight="1">
      <c r="A136" s="21"/>
      <c r="B136" s="20"/>
      <c r="C136" s="20"/>
      <c r="D136" s="20"/>
      <c r="E136" s="20"/>
      <c r="F136" s="20"/>
      <c r="G136" s="20"/>
      <c r="H136" s="20"/>
      <c r="I136" s="20"/>
    </row>
    <row r="137" spans="1:1024" ht="18" customHeight="1">
      <c r="A137" s="21"/>
      <c r="B137" s="20"/>
      <c r="C137" s="20"/>
      <c r="D137" s="20"/>
      <c r="E137" s="20"/>
      <c r="F137" s="20"/>
      <c r="G137" s="20"/>
      <c r="H137" s="20"/>
      <c r="I137" s="20"/>
    </row>
    <row r="138" spans="1:1024" ht="18" customHeight="1">
      <c r="A138" s="21"/>
      <c r="B138" s="20"/>
      <c r="C138" s="20"/>
      <c r="D138" s="20"/>
      <c r="E138" s="20"/>
      <c r="F138" s="20"/>
      <c r="G138" s="20"/>
      <c r="H138" s="20"/>
      <c r="I138" s="20"/>
    </row>
    <row r="139" spans="1:1024" ht="18" customHeight="1">
      <c r="A139" s="21"/>
      <c r="B139" s="20"/>
      <c r="C139" s="20"/>
      <c r="D139" s="20"/>
      <c r="E139" s="20"/>
      <c r="F139" s="20"/>
      <c r="G139" s="20"/>
      <c r="H139" s="20"/>
      <c r="I139" s="20"/>
    </row>
    <row r="140" spans="1:1024" ht="18" customHeight="1">
      <c r="A140" s="21"/>
      <c r="B140" s="20"/>
      <c r="C140" s="20"/>
      <c r="D140" s="20"/>
      <c r="E140" s="20"/>
      <c r="F140" s="20"/>
      <c r="G140" s="20"/>
      <c r="H140" s="20"/>
      <c r="I140" s="20"/>
    </row>
    <row r="141" spans="1:1024" ht="18" customHeight="1">
      <c r="A141" s="21"/>
      <c r="B141" s="20"/>
      <c r="C141" s="20"/>
      <c r="D141" s="20"/>
      <c r="E141" s="20"/>
      <c r="F141" s="20"/>
      <c r="G141" s="20"/>
      <c r="H141" s="20"/>
      <c r="I141" s="20"/>
    </row>
    <row r="142" spans="1:1024" ht="18" customHeight="1">
      <c r="A142" s="21"/>
      <c r="B142" s="20"/>
      <c r="C142" s="20"/>
      <c r="D142" s="20"/>
      <c r="E142" s="20"/>
      <c r="F142" s="20"/>
      <c r="G142" s="20"/>
      <c r="H142" s="20"/>
      <c r="I142" s="20"/>
    </row>
    <row r="143" spans="1:1024" ht="18" customHeight="1">
      <c r="A143" s="21"/>
      <c r="B143" s="20"/>
      <c r="C143" s="20"/>
      <c r="D143" s="20"/>
      <c r="E143" s="20"/>
      <c r="F143" s="20"/>
      <c r="G143" s="20"/>
      <c r="H143" s="20"/>
      <c r="I143" s="20"/>
    </row>
    <row r="144" spans="1:1024" ht="18" customHeight="1">
      <c r="A144" s="21"/>
      <c r="B144" s="20"/>
      <c r="C144" s="20"/>
      <c r="D144" s="20"/>
      <c r="E144" s="20"/>
      <c r="F144" s="20"/>
      <c r="G144" s="20"/>
      <c r="H144" s="20"/>
      <c r="I144" s="20"/>
    </row>
    <row r="145" spans="1:9" ht="18" customHeight="1">
      <c r="A145" s="21"/>
      <c r="B145" s="20"/>
      <c r="C145" s="20"/>
      <c r="D145" s="20"/>
      <c r="E145" s="20"/>
      <c r="F145" s="20"/>
      <c r="G145" s="20"/>
      <c r="H145" s="20"/>
      <c r="I145" s="20"/>
    </row>
    <row r="146" spans="1:9" ht="18" customHeight="1">
      <c r="A146" s="21"/>
      <c r="B146" s="20"/>
      <c r="C146" s="20"/>
      <c r="D146" s="20"/>
      <c r="E146" s="20"/>
      <c r="F146" s="20"/>
      <c r="G146" s="20"/>
      <c r="H146" s="20"/>
      <c r="I146" s="20"/>
    </row>
    <row r="147" spans="1:9" ht="18" customHeight="1">
      <c r="A147" s="21"/>
      <c r="B147" s="20"/>
      <c r="C147" s="20"/>
      <c r="D147" s="20"/>
      <c r="E147" s="20"/>
      <c r="F147" s="20"/>
      <c r="G147" s="20"/>
      <c r="H147" s="20"/>
      <c r="I147" s="20"/>
    </row>
    <row r="148" spans="1:9" ht="18" customHeight="1">
      <c r="A148" s="21"/>
      <c r="B148" s="20"/>
      <c r="C148" s="20"/>
      <c r="D148" s="20"/>
      <c r="E148" s="20"/>
      <c r="F148" s="20"/>
      <c r="G148" s="20"/>
      <c r="H148" s="20"/>
      <c r="I148" s="20"/>
    </row>
    <row r="149" spans="1:9" ht="18" customHeight="1">
      <c r="A149" s="21"/>
      <c r="B149" s="20"/>
      <c r="C149" s="20"/>
      <c r="D149" s="20"/>
      <c r="E149" s="20"/>
      <c r="F149" s="20"/>
      <c r="G149" s="20"/>
      <c r="H149" s="20"/>
      <c r="I149" s="20"/>
    </row>
    <row r="150" spans="1:9" ht="18" customHeight="1">
      <c r="A150" s="21"/>
      <c r="B150" s="20"/>
      <c r="C150" s="20"/>
      <c r="D150" s="20"/>
      <c r="E150" s="20"/>
      <c r="F150" s="20"/>
      <c r="G150" s="20"/>
      <c r="H150" s="20"/>
      <c r="I150" s="20"/>
    </row>
    <row r="151" spans="1:9" ht="18" customHeight="1">
      <c r="A151" s="21"/>
      <c r="B151" s="20"/>
      <c r="C151" s="20"/>
      <c r="D151" s="20"/>
      <c r="E151" s="20"/>
      <c r="F151" s="20"/>
      <c r="G151" s="20"/>
      <c r="H151" s="20"/>
      <c r="I151" s="20"/>
    </row>
    <row r="152" spans="1:9" ht="18" customHeight="1">
      <c r="A152" s="21"/>
      <c r="B152" s="20"/>
      <c r="C152" s="20"/>
      <c r="D152" s="20"/>
      <c r="E152" s="20"/>
      <c r="F152" s="20"/>
      <c r="G152" s="20"/>
      <c r="H152" s="20"/>
      <c r="I152" s="20"/>
    </row>
    <row r="153" spans="1:9" ht="24" customHeight="1">
      <c r="A153" s="21"/>
      <c r="B153" s="20"/>
      <c r="C153" s="20"/>
      <c r="D153" s="20"/>
      <c r="E153" s="20"/>
      <c r="F153" s="20"/>
      <c r="G153" s="20"/>
      <c r="H153" s="20"/>
      <c r="I153" s="20"/>
    </row>
    <row r="154" spans="1:9" ht="18" customHeight="1">
      <c r="A154" s="21"/>
      <c r="B154" s="20"/>
      <c r="C154" s="20"/>
      <c r="D154" s="20"/>
      <c r="E154" s="20"/>
      <c r="F154" s="20"/>
      <c r="G154" s="20"/>
      <c r="H154" s="20"/>
      <c r="I154" s="20"/>
    </row>
    <row r="155" spans="1:9" ht="18" customHeight="1">
      <c r="A155" s="21"/>
      <c r="B155" s="20"/>
      <c r="C155" s="20"/>
      <c r="D155" s="20"/>
      <c r="E155" s="20"/>
      <c r="F155" s="20"/>
      <c r="G155" s="20"/>
      <c r="H155" s="20"/>
      <c r="I155" s="20"/>
    </row>
    <row r="156" spans="1:9" ht="24" customHeight="1">
      <c r="A156" s="21"/>
      <c r="B156" s="20"/>
      <c r="C156" s="20"/>
      <c r="D156" s="20"/>
      <c r="E156" s="20"/>
      <c r="F156" s="20"/>
      <c r="G156" s="20"/>
      <c r="H156" s="20"/>
      <c r="I156" s="20"/>
    </row>
    <row r="157" spans="1:9" ht="18" customHeight="1">
      <c r="A157" s="21"/>
      <c r="B157" s="20"/>
      <c r="C157" s="20"/>
      <c r="D157" s="20"/>
      <c r="E157" s="20"/>
      <c r="F157" s="20"/>
      <c r="G157" s="20"/>
      <c r="H157" s="20"/>
      <c r="I157" s="20"/>
    </row>
    <row r="158" spans="1:9" ht="18" customHeight="1">
      <c r="A158" s="21"/>
      <c r="B158" s="20"/>
      <c r="C158" s="20"/>
      <c r="D158" s="20"/>
      <c r="E158" s="20"/>
      <c r="F158" s="20"/>
      <c r="G158" s="20"/>
      <c r="H158" s="20"/>
      <c r="I158" s="20"/>
    </row>
    <row r="159" spans="1:9" ht="18" customHeight="1">
      <c r="A159" s="21"/>
      <c r="B159" s="20"/>
      <c r="C159" s="20"/>
      <c r="D159" s="20"/>
      <c r="E159" s="20"/>
      <c r="F159" s="20"/>
      <c r="G159" s="20"/>
      <c r="H159" s="20"/>
      <c r="I159" s="20"/>
    </row>
    <row r="160" spans="1:9" ht="18" customHeight="1">
      <c r="A160" s="21"/>
      <c r="B160" s="20"/>
      <c r="C160" s="20"/>
      <c r="D160" s="20"/>
      <c r="E160" s="20"/>
      <c r="F160" s="20"/>
      <c r="G160" s="20"/>
      <c r="H160" s="20"/>
      <c r="I160" s="20"/>
    </row>
    <row r="161" spans="1:9" ht="18" customHeight="1">
      <c r="A161" s="21"/>
      <c r="B161" s="20"/>
      <c r="C161" s="20"/>
      <c r="D161" s="20"/>
      <c r="E161" s="20"/>
      <c r="F161" s="20"/>
      <c r="G161" s="20"/>
      <c r="H161" s="20"/>
      <c r="I161" s="20"/>
    </row>
    <row r="162" spans="1:9" ht="18" customHeight="1">
      <c r="A162" s="21"/>
      <c r="B162" s="20"/>
      <c r="C162" s="20"/>
      <c r="D162" s="20"/>
      <c r="E162" s="20"/>
      <c r="F162" s="20"/>
      <c r="G162" s="20"/>
      <c r="H162" s="20"/>
      <c r="I162" s="20"/>
    </row>
    <row r="163" spans="1:9" ht="18" customHeight="1">
      <c r="A163" s="21"/>
      <c r="B163" s="20"/>
      <c r="C163" s="20"/>
      <c r="D163" s="20"/>
      <c r="E163" s="20"/>
      <c r="F163" s="20"/>
      <c r="G163" s="20"/>
      <c r="H163" s="20"/>
      <c r="I163" s="20"/>
    </row>
    <row r="164" spans="1:9" ht="18" customHeight="1">
      <c r="A164" s="21"/>
      <c r="B164" s="20"/>
      <c r="C164" s="20"/>
      <c r="D164" s="20"/>
      <c r="E164" s="20"/>
      <c r="F164" s="20"/>
      <c r="G164" s="20"/>
      <c r="H164" s="20"/>
      <c r="I164" s="20"/>
    </row>
    <row r="165" spans="1:9" ht="18" customHeight="1">
      <c r="A165" s="21"/>
      <c r="B165" s="20"/>
      <c r="C165" s="20"/>
      <c r="D165" s="20"/>
      <c r="E165" s="20"/>
      <c r="F165" s="20"/>
      <c r="G165" s="20"/>
      <c r="H165" s="20"/>
      <c r="I165" s="20"/>
    </row>
    <row r="166" spans="1:9" ht="18" customHeight="1">
      <c r="A166" s="21"/>
      <c r="B166" s="20"/>
      <c r="C166" s="20"/>
      <c r="D166" s="20"/>
      <c r="E166" s="20"/>
      <c r="F166" s="20"/>
      <c r="G166" s="20"/>
      <c r="H166" s="20"/>
      <c r="I166" s="20"/>
    </row>
    <row r="167" spans="1:9" ht="18" customHeight="1">
      <c r="A167" s="21"/>
      <c r="B167" s="20"/>
      <c r="C167" s="20"/>
      <c r="D167" s="20"/>
      <c r="E167" s="20"/>
      <c r="F167" s="20"/>
      <c r="G167" s="20"/>
      <c r="H167" s="20"/>
      <c r="I167" s="20"/>
    </row>
    <row r="168" spans="1:9" ht="15" customHeight="1">
      <c r="A168" s="21"/>
      <c r="B168" s="20"/>
      <c r="C168" s="20"/>
      <c r="D168" s="20"/>
      <c r="E168" s="20"/>
      <c r="F168" s="20"/>
      <c r="G168" s="20"/>
      <c r="H168" s="20"/>
      <c r="I168" s="20"/>
    </row>
    <row r="169" spans="1:9" ht="15" customHeight="1">
      <c r="A169" s="21"/>
      <c r="B169" s="20"/>
      <c r="C169" s="20"/>
      <c r="D169" s="20"/>
      <c r="E169" s="20"/>
      <c r="F169" s="20"/>
      <c r="G169" s="20"/>
      <c r="H169" s="20"/>
      <c r="I169" s="20"/>
    </row>
    <row r="170" spans="1:9" ht="15" customHeight="1">
      <c r="A170" s="21"/>
      <c r="B170" s="20"/>
      <c r="C170" s="20"/>
      <c r="D170" s="20"/>
      <c r="E170" s="20"/>
      <c r="F170" s="20"/>
      <c r="G170" s="20"/>
      <c r="H170" s="20"/>
      <c r="I170" s="20"/>
    </row>
    <row r="171" spans="1:9" ht="15" customHeight="1">
      <c r="A171" s="21"/>
      <c r="B171" s="20"/>
      <c r="C171" s="20"/>
      <c r="D171" s="20"/>
      <c r="E171" s="20"/>
      <c r="F171" s="20"/>
      <c r="G171" s="20"/>
      <c r="H171" s="20"/>
      <c r="I171" s="20"/>
    </row>
    <row r="172" spans="1:9" ht="15" customHeight="1">
      <c r="A172" s="21"/>
      <c r="B172" s="20"/>
      <c r="C172" s="20"/>
      <c r="D172" s="20"/>
      <c r="E172" s="20"/>
      <c r="F172" s="20"/>
      <c r="G172" s="20"/>
      <c r="H172" s="20"/>
      <c r="I172" s="20"/>
    </row>
    <row r="173" spans="1:9" ht="15" customHeight="1">
      <c r="A173" s="21"/>
      <c r="B173" s="20"/>
      <c r="C173" s="20"/>
      <c r="D173" s="20"/>
      <c r="E173" s="20"/>
      <c r="F173" s="20"/>
      <c r="G173" s="20"/>
      <c r="H173" s="20"/>
      <c r="I173" s="20"/>
    </row>
    <row r="174" spans="1:9" ht="15" customHeight="1">
      <c r="A174" s="21"/>
      <c r="B174" s="20"/>
      <c r="C174" s="20"/>
      <c r="D174" s="20"/>
      <c r="E174" s="20"/>
      <c r="F174" s="20"/>
      <c r="G174" s="20"/>
      <c r="H174" s="20"/>
      <c r="I174" s="20"/>
    </row>
    <row r="175" spans="1:9" ht="18" customHeight="1">
      <c r="A175" s="21"/>
      <c r="B175" s="20"/>
      <c r="C175" s="20"/>
      <c r="D175" s="20"/>
      <c r="E175" s="20"/>
      <c r="F175" s="20"/>
      <c r="G175" s="20"/>
      <c r="H175" s="20"/>
      <c r="I175" s="20"/>
    </row>
    <row r="176" spans="1:9" ht="18" customHeight="1">
      <c r="A176" s="21"/>
      <c r="B176" s="20"/>
      <c r="C176" s="20"/>
      <c r="D176" s="20"/>
      <c r="E176" s="20"/>
      <c r="F176" s="20"/>
      <c r="G176" s="20"/>
      <c r="H176" s="20"/>
      <c r="I176" s="20"/>
    </row>
    <row r="177" spans="1:9" ht="18" customHeight="1">
      <c r="A177" s="21"/>
      <c r="B177" s="20"/>
      <c r="C177" s="20"/>
      <c r="D177" s="20"/>
      <c r="E177" s="20"/>
      <c r="F177" s="20"/>
      <c r="G177" s="20"/>
      <c r="H177" s="20"/>
      <c r="I177" s="20"/>
    </row>
    <row r="178" spans="1:9" ht="18" customHeight="1">
      <c r="A178" s="21"/>
      <c r="B178" s="20"/>
      <c r="C178" s="20"/>
      <c r="D178" s="20"/>
      <c r="E178" s="20"/>
      <c r="F178" s="20"/>
      <c r="G178" s="20"/>
      <c r="H178" s="20"/>
      <c r="I178" s="20"/>
    </row>
    <row r="179" spans="1:9" ht="18" customHeight="1">
      <c r="A179" s="21"/>
      <c r="B179" s="20"/>
      <c r="C179" s="20"/>
      <c r="D179" s="20"/>
      <c r="E179" s="20"/>
      <c r="F179" s="20"/>
      <c r="G179" s="20"/>
      <c r="H179" s="20"/>
      <c r="I179" s="20"/>
    </row>
    <row r="180" spans="1:9" ht="18" customHeight="1">
      <c r="A180" s="21"/>
      <c r="B180" s="20"/>
      <c r="C180" s="20"/>
      <c r="D180" s="20"/>
      <c r="E180" s="20"/>
      <c r="F180" s="20"/>
      <c r="G180" s="20"/>
      <c r="H180" s="20"/>
      <c r="I180" s="20"/>
    </row>
    <row r="181" spans="1:9" ht="18" customHeight="1">
      <c r="A181" s="21"/>
      <c r="B181" s="20"/>
      <c r="C181" s="20"/>
      <c r="D181" s="20"/>
      <c r="E181" s="20"/>
      <c r="F181" s="20"/>
      <c r="G181" s="20"/>
      <c r="H181" s="20"/>
      <c r="I181" s="20"/>
    </row>
    <row r="182" spans="1:9" ht="18" customHeight="1">
      <c r="A182" s="21"/>
      <c r="B182" s="20"/>
      <c r="C182" s="20"/>
      <c r="D182" s="20"/>
      <c r="E182" s="20"/>
      <c r="F182" s="20"/>
      <c r="G182" s="20"/>
      <c r="H182" s="20"/>
      <c r="I182" s="20"/>
    </row>
    <row r="183" spans="1:9" ht="26.1" customHeight="1">
      <c r="A183" s="21"/>
      <c r="B183" s="20"/>
      <c r="C183" s="20"/>
      <c r="D183" s="20"/>
      <c r="E183" s="20"/>
      <c r="F183" s="20"/>
      <c r="G183" s="20"/>
      <c r="H183" s="20"/>
      <c r="I183" s="20"/>
    </row>
    <row r="184" spans="1:9" ht="24" customHeight="1">
      <c r="A184" s="21"/>
      <c r="B184" s="20"/>
      <c r="C184" s="20"/>
      <c r="D184" s="20"/>
      <c r="E184" s="20"/>
      <c r="F184" s="20"/>
      <c r="G184" s="20"/>
      <c r="H184" s="20"/>
      <c r="I184" s="20"/>
    </row>
    <row r="185" spans="1:9" ht="18" customHeight="1">
      <c r="A185" s="21"/>
      <c r="B185" s="20"/>
      <c r="C185" s="20"/>
      <c r="D185" s="20"/>
      <c r="E185" s="20"/>
      <c r="F185" s="20"/>
      <c r="G185" s="20"/>
      <c r="H185" s="20"/>
      <c r="I185" s="20"/>
    </row>
    <row r="186" spans="1:9" ht="15" customHeight="1">
      <c r="A186" s="21"/>
      <c r="B186" s="20"/>
      <c r="C186" s="20"/>
      <c r="D186" s="20"/>
      <c r="E186" s="20"/>
      <c r="F186" s="20"/>
      <c r="G186" s="20"/>
      <c r="H186" s="20"/>
      <c r="I186" s="20"/>
    </row>
    <row r="187" spans="1:9" ht="15" customHeight="1">
      <c r="A187" s="21"/>
      <c r="B187" s="20"/>
      <c r="C187" s="20"/>
      <c r="D187" s="20"/>
      <c r="E187" s="20"/>
      <c r="F187" s="20"/>
      <c r="G187" s="20"/>
      <c r="H187" s="20"/>
      <c r="I187" s="20"/>
    </row>
    <row r="188" spans="1:9" ht="15" customHeight="1">
      <c r="A188" s="21"/>
      <c r="B188" s="20"/>
      <c r="C188" s="20"/>
      <c r="D188" s="20"/>
      <c r="E188" s="20"/>
      <c r="F188" s="20"/>
      <c r="G188" s="20"/>
      <c r="H188" s="20"/>
      <c r="I188" s="20"/>
    </row>
    <row r="189" spans="1:9" ht="15" customHeight="1">
      <c r="A189" s="21"/>
      <c r="B189" s="20"/>
      <c r="C189" s="20"/>
      <c r="D189" s="20"/>
      <c r="E189" s="20"/>
      <c r="F189" s="20"/>
      <c r="G189" s="20"/>
      <c r="H189" s="20"/>
      <c r="I189" s="20"/>
    </row>
    <row r="190" spans="1:9" ht="15" customHeight="1">
      <c r="A190" s="21"/>
      <c r="B190" s="20"/>
      <c r="C190" s="20"/>
      <c r="D190" s="20"/>
      <c r="E190" s="20"/>
      <c r="F190" s="20"/>
      <c r="G190" s="20"/>
      <c r="H190" s="20"/>
      <c r="I190" s="20"/>
    </row>
    <row r="191" spans="1:9" ht="15" customHeight="1">
      <c r="A191" s="21"/>
      <c r="B191" s="20"/>
      <c r="C191" s="20"/>
      <c r="D191" s="20"/>
      <c r="E191" s="20"/>
      <c r="F191" s="20"/>
      <c r="G191" s="20"/>
      <c r="H191" s="20"/>
      <c r="I191" s="20"/>
    </row>
    <row r="192" spans="1:9" ht="15" customHeight="1">
      <c r="A192" s="21"/>
      <c r="B192" s="20"/>
      <c r="C192" s="20"/>
      <c r="D192" s="20"/>
      <c r="E192" s="20"/>
      <c r="F192" s="20"/>
      <c r="G192" s="20"/>
      <c r="H192" s="20"/>
      <c r="I192" s="20"/>
    </row>
    <row r="193" spans="1:9" ht="15" customHeight="1">
      <c r="A193" s="21"/>
      <c r="B193" s="20"/>
      <c r="C193" s="20"/>
      <c r="D193" s="20"/>
      <c r="E193" s="20"/>
      <c r="F193" s="20"/>
      <c r="G193" s="20"/>
      <c r="H193" s="20"/>
      <c r="I193" s="20"/>
    </row>
    <row r="194" spans="1:9" ht="15" customHeight="1">
      <c r="A194" s="21"/>
      <c r="B194" s="20"/>
      <c r="C194" s="20"/>
      <c r="D194" s="20"/>
      <c r="E194" s="20"/>
      <c r="F194" s="20"/>
      <c r="G194" s="20"/>
      <c r="H194" s="20"/>
      <c r="I194" s="20"/>
    </row>
    <row r="195" spans="1:9" ht="15" customHeight="1">
      <c r="A195" s="21"/>
      <c r="B195" s="20"/>
      <c r="C195" s="20"/>
      <c r="D195" s="20"/>
      <c r="E195" s="20"/>
      <c r="F195" s="20"/>
      <c r="G195" s="20"/>
      <c r="H195" s="20"/>
      <c r="I195" s="20"/>
    </row>
    <row r="196" spans="1:9" ht="15" customHeight="1">
      <c r="A196" s="21"/>
      <c r="B196" s="20"/>
      <c r="C196" s="20"/>
      <c r="D196" s="20"/>
      <c r="E196" s="20"/>
      <c r="F196" s="20"/>
      <c r="G196" s="20"/>
      <c r="H196" s="20"/>
      <c r="I196" s="20"/>
    </row>
    <row r="197" spans="1:9" ht="15" customHeight="1">
      <c r="A197" s="21"/>
      <c r="B197" s="20"/>
      <c r="C197" s="20"/>
      <c r="D197" s="20"/>
      <c r="E197" s="20"/>
      <c r="F197" s="20"/>
      <c r="G197" s="20"/>
      <c r="H197" s="20"/>
      <c r="I197" s="20"/>
    </row>
    <row r="198" spans="1:9" ht="15" customHeight="1">
      <c r="A198" s="21"/>
      <c r="B198" s="20"/>
      <c r="C198" s="20"/>
      <c r="D198" s="20"/>
      <c r="E198" s="20"/>
      <c r="F198" s="20"/>
      <c r="G198" s="20"/>
      <c r="H198" s="20"/>
      <c r="I198" s="20"/>
    </row>
    <row r="199" spans="1:9" ht="15" customHeight="1">
      <c r="A199" s="21"/>
      <c r="B199" s="20"/>
      <c r="C199" s="20"/>
      <c r="D199" s="20"/>
      <c r="E199" s="20"/>
      <c r="F199" s="20"/>
      <c r="G199" s="20"/>
      <c r="H199" s="20"/>
      <c r="I199" s="20"/>
    </row>
    <row r="200" spans="1:9" ht="15" customHeight="1">
      <c r="A200" s="21"/>
      <c r="B200" s="20"/>
      <c r="C200" s="20"/>
      <c r="D200" s="20"/>
      <c r="E200" s="20"/>
      <c r="F200" s="20"/>
      <c r="G200" s="20"/>
      <c r="H200" s="20"/>
      <c r="I200" s="20"/>
    </row>
    <row r="201" spans="1:9" ht="15" customHeight="1">
      <c r="A201" s="21"/>
      <c r="B201" s="20"/>
      <c r="C201" s="20"/>
      <c r="D201" s="20"/>
      <c r="E201" s="20"/>
      <c r="F201" s="20"/>
      <c r="G201" s="20"/>
      <c r="H201" s="20"/>
      <c r="I201" s="20"/>
    </row>
    <row r="202" spans="1:9" ht="18" customHeight="1">
      <c r="A202" s="21"/>
      <c r="B202" s="20"/>
      <c r="C202" s="20"/>
      <c r="D202" s="20"/>
      <c r="E202" s="20"/>
      <c r="F202" s="20"/>
      <c r="G202" s="20"/>
      <c r="H202" s="20"/>
      <c r="I202" s="20"/>
    </row>
    <row r="203" spans="1:9" ht="15" customHeight="1">
      <c r="A203" s="21"/>
      <c r="B203" s="20"/>
      <c r="C203" s="20"/>
      <c r="D203" s="20"/>
      <c r="E203" s="20"/>
      <c r="F203" s="20"/>
      <c r="G203" s="20"/>
      <c r="H203" s="20"/>
      <c r="I203" s="20"/>
    </row>
    <row r="204" spans="1:9" ht="15" customHeight="1">
      <c r="A204" s="21"/>
      <c r="B204" s="20"/>
      <c r="C204" s="20"/>
      <c r="D204" s="20"/>
      <c r="E204" s="20"/>
      <c r="F204" s="20"/>
      <c r="G204" s="20"/>
      <c r="H204" s="20"/>
      <c r="I204" s="20"/>
    </row>
    <row r="205" spans="1:9" ht="15" customHeight="1">
      <c r="A205" s="21"/>
      <c r="B205" s="20"/>
      <c r="C205" s="20"/>
      <c r="D205" s="20"/>
      <c r="E205" s="20"/>
      <c r="F205" s="20"/>
      <c r="G205" s="20"/>
      <c r="H205" s="20"/>
      <c r="I205" s="20"/>
    </row>
    <row r="206" spans="1:9" ht="15" customHeight="1">
      <c r="A206" s="21"/>
      <c r="B206" s="20"/>
      <c r="C206" s="20"/>
      <c r="D206" s="20"/>
      <c r="E206" s="20"/>
      <c r="F206" s="20"/>
      <c r="G206" s="20"/>
      <c r="H206" s="20"/>
      <c r="I206" s="20"/>
    </row>
    <row r="207" spans="1:9" ht="15" customHeight="1">
      <c r="A207" s="21"/>
      <c r="B207" s="20"/>
      <c r="C207" s="20"/>
      <c r="D207" s="20"/>
      <c r="E207" s="20"/>
      <c r="F207" s="20"/>
      <c r="G207" s="20"/>
      <c r="H207" s="20"/>
      <c r="I207" s="20"/>
    </row>
    <row r="208" spans="1:9" ht="15" customHeight="1">
      <c r="A208" s="21"/>
      <c r="B208" s="20"/>
      <c r="C208" s="20"/>
      <c r="D208" s="20"/>
      <c r="E208" s="20"/>
      <c r="F208" s="20"/>
      <c r="G208" s="20"/>
      <c r="H208" s="20"/>
      <c r="I208" s="20"/>
    </row>
    <row r="209" spans="1:9" ht="15" customHeight="1">
      <c r="A209" s="21"/>
      <c r="B209" s="20"/>
      <c r="C209" s="20"/>
      <c r="D209" s="20"/>
      <c r="E209" s="20"/>
      <c r="F209" s="20"/>
      <c r="G209" s="20"/>
      <c r="H209" s="20"/>
      <c r="I209" s="20"/>
    </row>
    <row r="210" spans="1:9" ht="15" customHeight="1">
      <c r="A210" s="21"/>
      <c r="B210" s="20"/>
      <c r="C210" s="20"/>
      <c r="D210" s="20"/>
      <c r="E210" s="20"/>
      <c r="F210" s="20"/>
      <c r="G210" s="20"/>
      <c r="H210" s="20"/>
      <c r="I210" s="20"/>
    </row>
    <row r="211" spans="1:9" ht="15" customHeight="1">
      <c r="A211" s="21"/>
      <c r="B211" s="20"/>
      <c r="C211" s="20"/>
      <c r="D211" s="20"/>
      <c r="E211" s="20"/>
      <c r="F211" s="20"/>
      <c r="G211" s="20"/>
      <c r="H211" s="20"/>
      <c r="I211" s="20"/>
    </row>
    <row r="212" spans="1:9" ht="15" customHeight="1">
      <c r="A212" s="21"/>
      <c r="B212" s="20"/>
      <c r="C212" s="20"/>
      <c r="D212" s="20"/>
      <c r="E212" s="20"/>
      <c r="F212" s="20"/>
      <c r="G212" s="20"/>
      <c r="H212" s="20"/>
      <c r="I212" s="20"/>
    </row>
    <row r="213" spans="1:9" ht="15" customHeight="1">
      <c r="A213" s="21"/>
      <c r="B213" s="20"/>
      <c r="C213" s="20"/>
      <c r="D213" s="20"/>
      <c r="E213" s="20"/>
      <c r="F213" s="20"/>
      <c r="G213" s="20"/>
      <c r="H213" s="20"/>
      <c r="I213" s="20"/>
    </row>
    <row r="214" spans="1:9" ht="15" customHeight="1">
      <c r="A214" s="21"/>
      <c r="B214" s="20"/>
      <c r="C214" s="20"/>
      <c r="D214" s="20"/>
      <c r="E214" s="20"/>
      <c r="F214" s="20"/>
      <c r="G214" s="20"/>
      <c r="H214" s="20"/>
      <c r="I214" s="20"/>
    </row>
    <row r="215" spans="1:9" ht="15" customHeight="1">
      <c r="A215" s="21"/>
      <c r="B215" s="20"/>
      <c r="C215" s="20"/>
      <c r="D215" s="20"/>
      <c r="E215" s="20"/>
      <c r="F215" s="20"/>
      <c r="G215" s="20"/>
      <c r="H215" s="20"/>
      <c r="I215" s="20"/>
    </row>
    <row r="216" spans="1:9" ht="24" customHeight="1">
      <c r="A216" s="21"/>
      <c r="B216" s="20"/>
      <c r="C216" s="20"/>
      <c r="D216" s="20"/>
      <c r="E216" s="20"/>
      <c r="F216" s="20"/>
      <c r="G216" s="20"/>
      <c r="H216" s="20"/>
      <c r="I216" s="20"/>
    </row>
    <row r="217" spans="1:9" ht="15" customHeight="1">
      <c r="A217" s="21"/>
      <c r="B217" s="20"/>
      <c r="C217" s="20"/>
      <c r="D217" s="20"/>
      <c r="E217" s="20"/>
      <c r="F217" s="20"/>
      <c r="G217" s="20"/>
      <c r="H217" s="20"/>
      <c r="I217" s="20"/>
    </row>
    <row r="218" spans="1:9" ht="15" customHeight="1">
      <c r="A218" s="21"/>
      <c r="B218" s="20"/>
      <c r="C218" s="20"/>
      <c r="D218" s="20"/>
      <c r="E218" s="20"/>
      <c r="F218" s="20"/>
      <c r="G218" s="20"/>
      <c r="H218" s="20"/>
      <c r="I218" s="20"/>
    </row>
    <row r="219" spans="1:9" ht="15" customHeight="1">
      <c r="A219" s="21"/>
      <c r="B219" s="20"/>
      <c r="C219" s="20"/>
      <c r="D219" s="20"/>
      <c r="E219" s="20"/>
      <c r="F219" s="20"/>
      <c r="G219" s="20"/>
      <c r="H219" s="20"/>
      <c r="I219" s="20"/>
    </row>
    <row r="220" spans="1:9" ht="15" customHeight="1">
      <c r="A220" s="21"/>
      <c r="B220" s="20"/>
      <c r="C220" s="20"/>
      <c r="D220" s="20"/>
      <c r="E220" s="20"/>
      <c r="F220" s="20"/>
      <c r="G220" s="20"/>
      <c r="H220" s="20"/>
      <c r="I220" s="20"/>
    </row>
    <row r="221" spans="1:9" ht="15" customHeight="1">
      <c r="A221" s="21"/>
      <c r="B221" s="20"/>
      <c r="C221" s="20"/>
      <c r="D221" s="20"/>
      <c r="E221" s="20"/>
      <c r="F221" s="20"/>
      <c r="G221" s="20"/>
      <c r="H221" s="20"/>
      <c r="I221" s="20"/>
    </row>
    <row r="222" spans="1:9" ht="18" customHeight="1">
      <c r="A222" s="21"/>
      <c r="B222" s="20"/>
      <c r="C222" s="20"/>
      <c r="D222" s="20"/>
      <c r="E222" s="20"/>
      <c r="F222" s="20"/>
      <c r="G222" s="20"/>
      <c r="H222" s="20"/>
      <c r="I222" s="20"/>
    </row>
    <row r="223" spans="1:9" ht="18" customHeight="1">
      <c r="A223" s="21"/>
      <c r="B223" s="20"/>
      <c r="C223" s="20"/>
      <c r="D223" s="20"/>
      <c r="E223" s="20"/>
      <c r="F223" s="20"/>
      <c r="G223" s="20"/>
      <c r="H223" s="20"/>
      <c r="I223" s="20"/>
    </row>
    <row r="224" spans="1:9" ht="18" customHeight="1">
      <c r="A224" s="21"/>
      <c r="B224" s="20"/>
      <c r="C224" s="20"/>
      <c r="D224" s="20"/>
      <c r="E224" s="20"/>
      <c r="F224" s="20"/>
      <c r="G224" s="20"/>
      <c r="H224" s="20"/>
      <c r="I224" s="20"/>
    </row>
    <row r="225" spans="1:9" ht="18" customHeight="1">
      <c r="A225" s="21"/>
      <c r="B225" s="20"/>
      <c r="C225" s="20"/>
      <c r="D225" s="20"/>
      <c r="E225" s="20"/>
      <c r="F225" s="20"/>
      <c r="G225" s="20"/>
      <c r="H225" s="20"/>
      <c r="I225" s="20"/>
    </row>
    <row r="226" spans="1:9" ht="18" customHeight="1">
      <c r="A226" s="21"/>
      <c r="B226" s="20"/>
      <c r="C226" s="20"/>
      <c r="D226" s="20"/>
      <c r="E226" s="20"/>
      <c r="F226" s="20"/>
      <c r="G226" s="20"/>
      <c r="H226" s="20"/>
      <c r="I226" s="20"/>
    </row>
    <row r="227" spans="1:9" ht="18" customHeight="1">
      <c r="A227" s="21"/>
      <c r="B227" s="20"/>
      <c r="C227" s="20"/>
      <c r="D227" s="20"/>
      <c r="E227" s="20"/>
      <c r="F227" s="20"/>
      <c r="G227" s="20"/>
      <c r="H227" s="20"/>
      <c r="I227" s="20"/>
    </row>
    <row r="228" spans="1:9" ht="18" customHeight="1">
      <c r="A228" s="21"/>
      <c r="B228" s="20"/>
      <c r="C228" s="20"/>
      <c r="D228" s="20"/>
      <c r="E228" s="20"/>
      <c r="F228" s="20"/>
      <c r="G228" s="20"/>
      <c r="H228" s="20"/>
      <c r="I228" s="20"/>
    </row>
    <row r="229" spans="1:9" ht="18" customHeight="1">
      <c r="A229" s="21"/>
      <c r="B229" s="20"/>
      <c r="C229" s="20"/>
      <c r="D229" s="20"/>
      <c r="E229" s="20"/>
      <c r="F229" s="20"/>
      <c r="G229" s="20"/>
      <c r="H229" s="20"/>
      <c r="I229" s="20"/>
    </row>
    <row r="230" spans="1:9" ht="18" customHeight="1">
      <c r="A230" s="21"/>
      <c r="B230" s="20"/>
      <c r="C230" s="20"/>
      <c r="D230" s="20"/>
      <c r="E230" s="20"/>
      <c r="F230" s="20"/>
      <c r="G230" s="20"/>
      <c r="H230" s="20"/>
      <c r="I230" s="20"/>
    </row>
    <row r="231" spans="1:9" ht="18" customHeight="1">
      <c r="A231" s="21"/>
      <c r="B231" s="20"/>
      <c r="C231" s="20"/>
      <c r="D231" s="20"/>
      <c r="E231" s="20"/>
      <c r="F231" s="20"/>
      <c r="G231" s="20"/>
      <c r="H231" s="20"/>
      <c r="I231" s="20"/>
    </row>
    <row r="232" spans="1:9" ht="12.95" customHeight="1">
      <c r="A232" s="21"/>
      <c r="B232" s="20"/>
      <c r="C232" s="20"/>
      <c r="D232" s="20"/>
      <c r="E232" s="20"/>
      <c r="F232" s="20"/>
      <c r="G232" s="20"/>
      <c r="H232" s="20"/>
      <c r="I232" s="20"/>
    </row>
    <row r="233" spans="1:9" ht="15" customHeight="1">
      <c r="A233" s="21"/>
      <c r="B233" s="20"/>
      <c r="C233" s="20"/>
      <c r="D233" s="20"/>
      <c r="E233" s="20"/>
      <c r="F233" s="20"/>
      <c r="G233" s="20"/>
      <c r="H233" s="20"/>
      <c r="I233" s="20"/>
    </row>
    <row r="234" spans="1:9" ht="15" customHeight="1">
      <c r="A234" s="21"/>
      <c r="B234" s="20"/>
      <c r="C234" s="20"/>
      <c r="D234" s="20"/>
      <c r="E234" s="20"/>
      <c r="F234" s="20"/>
      <c r="G234" s="20"/>
      <c r="H234" s="20"/>
      <c r="I234" s="20"/>
    </row>
    <row r="235" spans="1:9" ht="15" customHeight="1">
      <c r="A235" s="21"/>
      <c r="B235" s="20"/>
      <c r="C235" s="20"/>
      <c r="D235" s="20"/>
      <c r="E235" s="20"/>
      <c r="F235" s="20"/>
      <c r="G235" s="20"/>
      <c r="H235" s="20"/>
      <c r="I235" s="20"/>
    </row>
    <row r="236" spans="1:9" ht="15" customHeight="1">
      <c r="A236" s="21"/>
      <c r="B236" s="20"/>
      <c r="C236" s="20"/>
      <c r="D236" s="20"/>
      <c r="E236" s="20"/>
      <c r="F236" s="20"/>
      <c r="G236" s="20"/>
      <c r="H236" s="20"/>
      <c r="I236" s="20"/>
    </row>
    <row r="237" spans="1:9" ht="15" customHeight="1">
      <c r="A237" s="21"/>
      <c r="B237" s="20"/>
      <c r="C237" s="20"/>
      <c r="D237" s="20"/>
      <c r="E237" s="20"/>
      <c r="F237" s="20"/>
      <c r="G237" s="20"/>
      <c r="H237" s="20"/>
      <c r="I237" s="20"/>
    </row>
    <row r="238" spans="1:9" ht="15" customHeight="1">
      <c r="A238" s="21"/>
      <c r="B238" s="20"/>
      <c r="C238" s="20"/>
      <c r="D238" s="20"/>
      <c r="E238" s="20"/>
      <c r="F238" s="20"/>
      <c r="G238" s="20"/>
      <c r="H238" s="20"/>
      <c r="I238" s="20"/>
    </row>
    <row r="239" spans="1:9" ht="15" customHeight="1">
      <c r="A239" s="21"/>
      <c r="B239" s="20"/>
      <c r="C239" s="20"/>
      <c r="D239" s="20"/>
      <c r="E239" s="20"/>
      <c r="F239" s="20"/>
      <c r="G239" s="20"/>
      <c r="H239" s="20"/>
      <c r="I239" s="20"/>
    </row>
    <row r="240" spans="1:9" ht="15" customHeight="1">
      <c r="A240" s="21"/>
      <c r="B240" s="20"/>
      <c r="C240" s="20"/>
      <c r="D240" s="20"/>
      <c r="E240" s="20"/>
      <c r="F240" s="20"/>
      <c r="G240" s="20"/>
      <c r="H240" s="20"/>
      <c r="I240" s="20"/>
    </row>
    <row r="241" spans="1:9" ht="15" customHeight="1">
      <c r="A241" s="21"/>
      <c r="B241" s="20"/>
      <c r="C241" s="20"/>
      <c r="D241" s="20"/>
      <c r="E241" s="20"/>
      <c r="F241" s="20"/>
      <c r="G241" s="20"/>
      <c r="H241" s="20"/>
      <c r="I241" s="20"/>
    </row>
    <row r="242" spans="1:9" ht="15" customHeight="1">
      <c r="A242" s="21"/>
      <c r="B242" s="20"/>
      <c r="C242" s="20"/>
      <c r="D242" s="20"/>
      <c r="E242" s="20"/>
      <c r="F242" s="20"/>
      <c r="G242" s="20"/>
      <c r="H242" s="20"/>
      <c r="I242" s="20"/>
    </row>
    <row r="243" spans="1:9" ht="18" customHeight="1">
      <c r="A243" s="21"/>
      <c r="B243" s="20"/>
      <c r="C243" s="20"/>
      <c r="D243" s="20"/>
      <c r="E243" s="20"/>
      <c r="F243" s="20"/>
      <c r="G243" s="20"/>
      <c r="H243" s="20"/>
      <c r="I243" s="20"/>
    </row>
    <row r="244" spans="1:9" ht="18" customHeight="1">
      <c r="A244" s="21"/>
      <c r="B244" s="20"/>
      <c r="C244" s="20"/>
      <c r="D244" s="20"/>
      <c r="E244" s="20"/>
      <c r="F244" s="20"/>
      <c r="G244" s="20"/>
      <c r="H244" s="20"/>
      <c r="I244" s="20"/>
    </row>
    <row r="245" spans="1:9" ht="24" customHeight="1">
      <c r="A245" s="21"/>
      <c r="B245" s="20"/>
      <c r="C245" s="20"/>
      <c r="D245" s="20"/>
      <c r="E245" s="20"/>
      <c r="F245" s="20"/>
      <c r="G245" s="20"/>
      <c r="H245" s="20"/>
      <c r="I245" s="20"/>
    </row>
    <row r="246" spans="1:9" ht="27.95" customHeight="1">
      <c r="A246" s="21"/>
      <c r="B246" s="20"/>
      <c r="C246" s="20"/>
      <c r="D246" s="20"/>
      <c r="E246" s="20"/>
      <c r="F246" s="20"/>
      <c r="G246" s="20"/>
      <c r="H246" s="20"/>
      <c r="I246" s="20"/>
    </row>
    <row r="247" spans="1:9" ht="18" customHeight="1">
      <c r="A247" s="21"/>
      <c r="B247" s="20"/>
      <c r="C247" s="20"/>
      <c r="D247" s="20"/>
      <c r="E247" s="20"/>
      <c r="F247" s="20"/>
      <c r="G247" s="20"/>
      <c r="H247" s="20"/>
      <c r="I247" s="20"/>
    </row>
    <row r="248" spans="1:9" ht="18" customHeight="1">
      <c r="A248" s="21"/>
      <c r="B248" s="20"/>
      <c r="C248" s="20"/>
      <c r="D248" s="20"/>
      <c r="E248" s="20"/>
      <c r="F248" s="20"/>
      <c r="G248" s="20"/>
      <c r="H248" s="20"/>
      <c r="I248" s="20"/>
    </row>
    <row r="249" spans="1:9" ht="18" customHeight="1">
      <c r="A249" s="21"/>
      <c r="B249" s="20"/>
      <c r="C249" s="20"/>
      <c r="D249" s="20"/>
      <c r="E249" s="20"/>
      <c r="F249" s="20"/>
      <c r="G249" s="20"/>
      <c r="H249" s="20"/>
      <c r="I249" s="20"/>
    </row>
    <row r="250" spans="1:9" ht="18" customHeight="1">
      <c r="A250" s="21"/>
      <c r="B250" s="20"/>
      <c r="C250" s="20"/>
      <c r="D250" s="20"/>
      <c r="E250" s="20"/>
      <c r="F250" s="20"/>
      <c r="G250" s="20"/>
      <c r="H250" s="20"/>
      <c r="I250" s="20"/>
    </row>
    <row r="251" spans="1:9" ht="18" customHeight="1">
      <c r="A251" s="21"/>
      <c r="B251" s="20"/>
      <c r="C251" s="20"/>
      <c r="D251" s="20"/>
      <c r="E251" s="20"/>
      <c r="F251" s="20"/>
      <c r="G251" s="20"/>
      <c r="H251" s="20"/>
      <c r="I251" s="20"/>
    </row>
    <row r="252" spans="1:9" ht="18" customHeight="1">
      <c r="A252" s="21"/>
      <c r="B252" s="20"/>
      <c r="C252" s="20"/>
      <c r="D252" s="20"/>
      <c r="E252" s="20"/>
      <c r="F252" s="20"/>
      <c r="G252" s="20"/>
      <c r="H252" s="20"/>
      <c r="I252" s="20"/>
    </row>
    <row r="253" spans="1:9" ht="18" customHeight="1">
      <c r="A253" s="21"/>
      <c r="B253" s="20"/>
      <c r="C253" s="20"/>
      <c r="D253" s="20"/>
      <c r="E253" s="20"/>
      <c r="F253" s="20"/>
      <c r="G253" s="20"/>
      <c r="H253" s="20"/>
      <c r="I253" s="20"/>
    </row>
    <row r="254" spans="1:9" ht="18" customHeight="1">
      <c r="A254" s="21"/>
      <c r="B254" s="20"/>
      <c r="C254" s="20"/>
      <c r="D254" s="20"/>
      <c r="E254" s="20"/>
      <c r="F254" s="20"/>
      <c r="G254" s="20"/>
      <c r="H254" s="20"/>
      <c r="I254" s="20"/>
    </row>
    <row r="255" spans="1:9" ht="18" customHeight="1">
      <c r="A255" s="21"/>
      <c r="B255" s="20"/>
      <c r="C255" s="20"/>
      <c r="D255" s="20"/>
      <c r="E255" s="20"/>
      <c r="F255" s="20"/>
      <c r="G255" s="20"/>
      <c r="H255" s="20"/>
      <c r="I255" s="20"/>
    </row>
    <row r="256" spans="1:9" ht="18" customHeight="1">
      <c r="A256" s="21"/>
      <c r="B256" s="20"/>
      <c r="C256" s="20"/>
      <c r="D256" s="20"/>
      <c r="E256" s="20"/>
      <c r="F256" s="20"/>
      <c r="G256" s="20"/>
      <c r="H256" s="20"/>
      <c r="I256" s="20"/>
    </row>
    <row r="257" spans="1:9" ht="18" customHeight="1">
      <c r="A257" s="21"/>
      <c r="B257" s="20"/>
      <c r="C257" s="20"/>
      <c r="D257" s="20"/>
      <c r="E257" s="20"/>
      <c r="F257" s="20"/>
      <c r="G257" s="20"/>
      <c r="H257" s="20"/>
      <c r="I257" s="20"/>
    </row>
    <row r="258" spans="1:9" ht="18" customHeight="1">
      <c r="A258" s="21"/>
      <c r="B258" s="20"/>
      <c r="C258" s="20"/>
      <c r="D258" s="20"/>
      <c r="E258" s="20"/>
      <c r="F258" s="20"/>
      <c r="G258" s="20"/>
      <c r="H258" s="20"/>
      <c r="I258" s="20"/>
    </row>
    <row r="259" spans="1:9" ht="18" customHeight="1">
      <c r="A259" s="21"/>
      <c r="B259" s="20"/>
      <c r="C259" s="20"/>
      <c r="D259" s="20"/>
      <c r="E259" s="20"/>
      <c r="F259" s="20"/>
      <c r="G259" s="20"/>
      <c r="H259" s="20"/>
      <c r="I259" s="20"/>
    </row>
    <row r="260" spans="1:9" ht="18" customHeight="1">
      <c r="A260" s="21"/>
      <c r="B260" s="20"/>
      <c r="C260" s="20"/>
      <c r="D260" s="20"/>
      <c r="E260" s="20"/>
      <c r="F260" s="20"/>
      <c r="G260" s="20"/>
      <c r="H260" s="20"/>
      <c r="I260" s="20"/>
    </row>
    <row r="261" spans="1:9" ht="18" customHeight="1">
      <c r="A261" s="21"/>
      <c r="B261" s="20"/>
      <c r="C261" s="20"/>
      <c r="D261" s="20"/>
      <c r="E261" s="20"/>
      <c r="F261" s="20"/>
      <c r="G261" s="20"/>
      <c r="H261" s="20"/>
      <c r="I261" s="20"/>
    </row>
    <row r="262" spans="1:9" ht="18" customHeight="1">
      <c r="A262" s="21"/>
      <c r="B262" s="20"/>
      <c r="C262" s="20"/>
      <c r="D262" s="20"/>
      <c r="E262" s="20"/>
      <c r="F262" s="20"/>
      <c r="G262" s="20"/>
      <c r="H262" s="20"/>
      <c r="I262" s="20"/>
    </row>
    <row r="263" spans="1:9" ht="18" customHeight="1">
      <c r="A263" s="21"/>
      <c r="B263" s="20"/>
      <c r="C263" s="20"/>
      <c r="D263" s="20"/>
      <c r="E263" s="20"/>
      <c r="F263" s="20"/>
      <c r="G263" s="20"/>
      <c r="H263" s="20"/>
      <c r="I263" s="20"/>
    </row>
    <row r="264" spans="1:9" ht="18" customHeight="1">
      <c r="A264" s="21"/>
      <c r="B264" s="20"/>
      <c r="C264" s="20"/>
      <c r="D264" s="20"/>
      <c r="E264" s="20"/>
      <c r="F264" s="20"/>
      <c r="G264" s="20"/>
      <c r="H264" s="20"/>
      <c r="I264" s="20"/>
    </row>
    <row r="265" spans="1:9" ht="18" customHeight="1">
      <c r="A265" s="21"/>
      <c r="B265" s="20"/>
      <c r="C265" s="20"/>
      <c r="D265" s="20"/>
      <c r="E265" s="20"/>
      <c r="F265" s="20"/>
      <c r="G265" s="20"/>
      <c r="H265" s="20"/>
      <c r="I265" s="20"/>
    </row>
    <row r="266" spans="1:9" ht="18" customHeight="1">
      <c r="A266" s="21"/>
      <c r="B266" s="20"/>
      <c r="C266" s="20"/>
      <c r="D266" s="20"/>
      <c r="E266" s="20"/>
      <c r="F266" s="20"/>
      <c r="G266" s="20"/>
      <c r="H266" s="20"/>
      <c r="I266" s="20"/>
    </row>
    <row r="267" spans="1:9" ht="18" customHeight="1">
      <c r="A267" s="21"/>
      <c r="B267" s="20"/>
      <c r="C267" s="20"/>
      <c r="D267" s="20"/>
      <c r="E267" s="20"/>
      <c r="F267" s="20"/>
      <c r="G267" s="20"/>
      <c r="H267" s="20"/>
      <c r="I267" s="20"/>
    </row>
    <row r="268" spans="1:9" ht="18" customHeight="1">
      <c r="A268" s="21"/>
      <c r="B268" s="20"/>
      <c r="C268" s="20"/>
      <c r="D268" s="20"/>
      <c r="E268" s="20"/>
      <c r="F268" s="20"/>
      <c r="G268" s="20"/>
      <c r="H268" s="20"/>
      <c r="I268" s="20"/>
    </row>
    <row r="269" spans="1:9" ht="18" customHeight="1">
      <c r="A269" s="21"/>
      <c r="B269" s="20"/>
      <c r="C269" s="20"/>
      <c r="D269" s="20"/>
      <c r="E269" s="20"/>
      <c r="F269" s="20"/>
      <c r="G269" s="20"/>
      <c r="H269" s="20"/>
      <c r="I269" s="20"/>
    </row>
    <row r="270" spans="1:9" ht="18" customHeight="1">
      <c r="A270" s="21"/>
      <c r="B270" s="20"/>
      <c r="C270" s="20"/>
      <c r="D270" s="20"/>
      <c r="E270" s="20"/>
      <c r="F270" s="20"/>
      <c r="G270" s="20"/>
      <c r="H270" s="20"/>
      <c r="I270" s="20"/>
    </row>
    <row r="271" spans="1:9" ht="24" customHeight="1">
      <c r="A271" s="21"/>
      <c r="B271" s="20"/>
      <c r="C271" s="20"/>
      <c r="D271" s="20"/>
      <c r="E271" s="20"/>
      <c r="F271" s="20"/>
      <c r="G271" s="20"/>
      <c r="H271" s="20"/>
      <c r="I271" s="20"/>
    </row>
    <row r="272" spans="1:9" ht="18" customHeight="1">
      <c r="A272" s="21"/>
      <c r="B272" s="20"/>
      <c r="C272" s="20"/>
      <c r="D272" s="20"/>
      <c r="E272" s="20"/>
      <c r="F272" s="20"/>
      <c r="G272" s="20"/>
      <c r="H272" s="20"/>
      <c r="I272" s="20"/>
    </row>
    <row r="273" spans="1:9" ht="18" customHeight="1">
      <c r="A273" s="21"/>
      <c r="B273" s="20"/>
      <c r="C273" s="20"/>
      <c r="D273" s="20"/>
      <c r="E273" s="20"/>
      <c r="F273" s="20"/>
      <c r="G273" s="20"/>
      <c r="H273" s="20"/>
      <c r="I273" s="20"/>
    </row>
    <row r="274" spans="1:9" ht="18" customHeight="1">
      <c r="A274" s="21"/>
      <c r="B274" s="20"/>
      <c r="C274" s="20"/>
      <c r="D274" s="20"/>
      <c r="E274" s="20"/>
      <c r="F274" s="20"/>
      <c r="G274" s="20"/>
      <c r="H274" s="20"/>
      <c r="I274" s="20"/>
    </row>
    <row r="275" spans="1:9" ht="18" customHeight="1">
      <c r="A275" s="21"/>
      <c r="B275" s="20"/>
      <c r="C275" s="20"/>
      <c r="D275" s="20"/>
      <c r="E275" s="20"/>
      <c r="F275" s="20"/>
      <c r="G275" s="20"/>
      <c r="H275" s="20"/>
      <c r="I275" s="20"/>
    </row>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row r="1048573" ht="12.75" customHeight="1"/>
    <row r="1048574" ht="12.75" customHeight="1"/>
    <row r="1048575" ht="12.75" customHeight="1"/>
    <row r="1048576" ht="12.75" customHeight="1"/>
  </sheetData>
  <mergeCells count="133">
    <mergeCell ref="A7:O7"/>
    <mergeCell ref="A8:O8"/>
    <mergeCell ref="F9:G9"/>
    <mergeCell ref="F10:G10"/>
    <mergeCell ref="F11:G11"/>
    <mergeCell ref="F12:G12"/>
    <mergeCell ref="A2:O2"/>
    <mergeCell ref="A1:O1"/>
    <mergeCell ref="A4:O4"/>
    <mergeCell ref="A5:O5"/>
    <mergeCell ref="F6:G6"/>
    <mergeCell ref="F20:G20"/>
    <mergeCell ref="F21:G21"/>
    <mergeCell ref="F22:G22"/>
    <mergeCell ref="F23:G23"/>
    <mergeCell ref="F24:G24"/>
    <mergeCell ref="F13:G13"/>
    <mergeCell ref="F14:G14"/>
    <mergeCell ref="F15:G15"/>
    <mergeCell ref="F16:G16"/>
    <mergeCell ref="F17:G17"/>
    <mergeCell ref="F18:G18"/>
    <mergeCell ref="F31:G31"/>
    <mergeCell ref="F32:G32"/>
    <mergeCell ref="F34:G34"/>
    <mergeCell ref="F35:G35"/>
    <mergeCell ref="F36:G36"/>
    <mergeCell ref="F25:G25"/>
    <mergeCell ref="F26:G26"/>
    <mergeCell ref="F27:G27"/>
    <mergeCell ref="F29:G29"/>
    <mergeCell ref="F30:G30"/>
    <mergeCell ref="F43:G43"/>
    <mergeCell ref="F44:G44"/>
    <mergeCell ref="F45:G45"/>
    <mergeCell ref="F46:G46"/>
    <mergeCell ref="A47:J47"/>
    <mergeCell ref="F48:G48"/>
    <mergeCell ref="F37:G37"/>
    <mergeCell ref="F39:G39"/>
    <mergeCell ref="F40:G40"/>
    <mergeCell ref="F42:G42"/>
    <mergeCell ref="F55:G55"/>
    <mergeCell ref="F56:G56"/>
    <mergeCell ref="F57:G57"/>
    <mergeCell ref="F58:G58"/>
    <mergeCell ref="F59:G59"/>
    <mergeCell ref="F60:G60"/>
    <mergeCell ref="F49:G49"/>
    <mergeCell ref="F50:G50"/>
    <mergeCell ref="F51:G51"/>
    <mergeCell ref="F54:G54"/>
    <mergeCell ref="F67:G67"/>
    <mergeCell ref="F68:G68"/>
    <mergeCell ref="F69:G69"/>
    <mergeCell ref="F70:G70"/>
    <mergeCell ref="F71:G71"/>
    <mergeCell ref="F72:G72"/>
    <mergeCell ref="F61:G61"/>
    <mergeCell ref="F62:G62"/>
    <mergeCell ref="F63:G63"/>
    <mergeCell ref="F64:G64"/>
    <mergeCell ref="F65:G65"/>
    <mergeCell ref="F66:G66"/>
    <mergeCell ref="F79:G79"/>
    <mergeCell ref="F80:G80"/>
    <mergeCell ref="F81:G81"/>
    <mergeCell ref="F82:G82"/>
    <mergeCell ref="F83:G83"/>
    <mergeCell ref="F84:G84"/>
    <mergeCell ref="F73:G73"/>
    <mergeCell ref="F74:G74"/>
    <mergeCell ref="F75:G75"/>
    <mergeCell ref="F76:G76"/>
    <mergeCell ref="F77:G77"/>
    <mergeCell ref="F78:G78"/>
    <mergeCell ref="F91:G91"/>
    <mergeCell ref="F92:G92"/>
    <mergeCell ref="F93:G93"/>
    <mergeCell ref="F94:G94"/>
    <mergeCell ref="F95:G95"/>
    <mergeCell ref="F96:G96"/>
    <mergeCell ref="F85:G85"/>
    <mergeCell ref="F87:G87"/>
    <mergeCell ref="F88:G88"/>
    <mergeCell ref="F89:G89"/>
    <mergeCell ref="F90:G90"/>
    <mergeCell ref="A86:J86"/>
    <mergeCell ref="F104:G104"/>
    <mergeCell ref="F107:G107"/>
    <mergeCell ref="F108:G108"/>
    <mergeCell ref="A103:J103"/>
    <mergeCell ref="A105:J105"/>
    <mergeCell ref="A106:J106"/>
    <mergeCell ref="F97:G97"/>
    <mergeCell ref="F98:G98"/>
    <mergeCell ref="E100:I100"/>
    <mergeCell ref="E101:I101"/>
    <mergeCell ref="E102:I102"/>
    <mergeCell ref="A99:J99"/>
    <mergeCell ref="F118:G118"/>
    <mergeCell ref="F119:G119"/>
    <mergeCell ref="F120:G120"/>
    <mergeCell ref="F109:G109"/>
    <mergeCell ref="F110:G110"/>
    <mergeCell ref="F111:G111"/>
    <mergeCell ref="F112:G112"/>
    <mergeCell ref="F114:G114"/>
    <mergeCell ref="A113:J113"/>
    <mergeCell ref="C133:G133"/>
    <mergeCell ref="A3:O3"/>
    <mergeCell ref="A19:J19"/>
    <mergeCell ref="A28:J28"/>
    <mergeCell ref="A33:J33"/>
    <mergeCell ref="A38:J38"/>
    <mergeCell ref="A41:J41"/>
    <mergeCell ref="A52:J52"/>
    <mergeCell ref="A53:J53"/>
    <mergeCell ref="F128:G128"/>
    <mergeCell ref="F129:G129"/>
    <mergeCell ref="C130:I130"/>
    <mergeCell ref="C132:G132"/>
    <mergeCell ref="A127:J127"/>
    <mergeCell ref="A131:J131"/>
    <mergeCell ref="F121:G121"/>
    <mergeCell ref="F123:G123"/>
    <mergeCell ref="F124:G124"/>
    <mergeCell ref="F125:G125"/>
    <mergeCell ref="F126:G126"/>
    <mergeCell ref="A122:J122"/>
    <mergeCell ref="F115:G115"/>
    <mergeCell ref="F116:G116"/>
    <mergeCell ref="F117:G117"/>
  </mergeCells>
  <pageMargins left="0.70000000000000007" right="0.70000000000000007" top="0.75" bottom="0.75" header="0.30000000000000004" footer="0.30000000000000004"/>
  <pageSetup paperSize="0" fitToWidth="0" fitToHeight="0" pageOrder="overThenDown" orientation="landscape" useFirstPageNumber="1"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4C8B4-8D58-424E-9B27-2DE038B03062}">
  <dimension ref="A1:AMJ1048575"/>
  <sheetViews>
    <sheetView topLeftCell="A131" zoomScale="120" zoomScaleNormal="120" workbookViewId="0">
      <selection activeCell="J133" sqref="J133"/>
    </sheetView>
  </sheetViews>
  <sheetFormatPr baseColWidth="10" defaultColWidth="12.140625" defaultRowHeight="18" customHeight="1"/>
  <cols>
    <col min="1" max="1" width="6.140625" style="24" customWidth="1"/>
    <col min="2" max="2" width="36.85546875" style="1" customWidth="1"/>
    <col min="3" max="3" width="7.28515625" style="22" customWidth="1"/>
    <col min="4" max="4" width="8.140625" style="1" customWidth="1"/>
    <col min="5" max="5" width="5.42578125" style="1" customWidth="1"/>
    <col min="6" max="6" width="2.85546875" style="1" customWidth="1"/>
    <col min="7" max="7" width="4.85546875" style="1" customWidth="1"/>
    <col min="8" max="8" width="10" style="1" customWidth="1"/>
    <col min="9" max="9" width="5.85546875" style="22" customWidth="1"/>
    <col min="10" max="10" width="10.42578125" style="36" customWidth="1"/>
    <col min="11" max="11" width="8.85546875" style="37" customWidth="1"/>
    <col min="12" max="12" width="12.7109375" style="22" customWidth="1"/>
    <col min="13" max="13" width="7.28515625" style="1" customWidth="1"/>
    <col min="14" max="61" width="8" style="1" customWidth="1"/>
    <col min="62" max="1021" width="8" customWidth="1"/>
    <col min="1022" max="1025" width="12.140625" customWidth="1"/>
  </cols>
  <sheetData>
    <row r="1" spans="1:61" ht="14.1" customHeight="1">
      <c r="A1" s="96" t="s">
        <v>367</v>
      </c>
      <c r="B1" s="97"/>
      <c r="C1" s="97"/>
      <c r="D1" s="97"/>
      <c r="E1" s="97"/>
      <c r="F1" s="97"/>
      <c r="G1" s="97"/>
      <c r="H1" s="97"/>
      <c r="I1" s="97"/>
      <c r="J1" s="97"/>
      <c r="K1" s="97"/>
      <c r="L1" s="97"/>
      <c r="M1" s="63"/>
      <c r="N1" s="63"/>
      <c r="O1" s="63"/>
    </row>
    <row r="2" spans="1:61" ht="17.100000000000001" customHeight="1">
      <c r="A2" s="87" t="s">
        <v>0</v>
      </c>
      <c r="B2" s="87"/>
      <c r="C2" s="87"/>
      <c r="D2" s="87"/>
      <c r="E2" s="87"/>
      <c r="F2" s="87"/>
      <c r="G2" s="87"/>
      <c r="H2" s="87"/>
      <c r="I2" s="87"/>
      <c r="J2" s="87"/>
      <c r="K2" s="87"/>
      <c r="L2" s="87"/>
    </row>
    <row r="3" spans="1:61" ht="15" customHeight="1">
      <c r="A3" s="87" t="s">
        <v>357</v>
      </c>
      <c r="B3" s="87"/>
      <c r="C3" s="87"/>
      <c r="D3" s="87"/>
      <c r="E3" s="87"/>
      <c r="F3" s="87"/>
      <c r="G3" s="87"/>
      <c r="H3" s="87"/>
      <c r="I3" s="87"/>
      <c r="J3" s="87"/>
      <c r="K3" s="87"/>
      <c r="L3" s="87"/>
    </row>
    <row r="4" spans="1:61" ht="72" customHeight="1">
      <c r="A4" s="89" t="s">
        <v>371</v>
      </c>
      <c r="B4" s="89"/>
      <c r="C4" s="89"/>
      <c r="D4" s="89"/>
      <c r="E4" s="89"/>
      <c r="F4" s="89"/>
      <c r="G4" s="89"/>
      <c r="H4" s="89"/>
      <c r="I4" s="89"/>
      <c r="J4" s="89"/>
      <c r="K4" s="89"/>
      <c r="L4" s="89"/>
    </row>
    <row r="5" spans="1:61" ht="75.75" customHeight="1">
      <c r="A5" s="89" t="s">
        <v>358</v>
      </c>
      <c r="B5" s="89"/>
      <c r="C5" s="89"/>
      <c r="D5" s="89"/>
      <c r="E5" s="89"/>
      <c r="F5" s="89"/>
      <c r="G5" s="89"/>
      <c r="H5" s="89"/>
      <c r="I5" s="89"/>
      <c r="J5" s="89"/>
      <c r="K5" s="89"/>
      <c r="L5" s="89"/>
    </row>
    <row r="6" spans="1:61" ht="27" customHeight="1">
      <c r="A6" s="38" t="s">
        <v>3</v>
      </c>
      <c r="B6" s="39" t="s">
        <v>4</v>
      </c>
      <c r="C6" s="39" t="s">
        <v>5</v>
      </c>
      <c r="D6" s="40" t="s">
        <v>6</v>
      </c>
      <c r="E6" s="39" t="s">
        <v>7</v>
      </c>
      <c r="F6" s="92" t="s">
        <v>8</v>
      </c>
      <c r="G6" s="93"/>
      <c r="H6" s="40" t="s">
        <v>9</v>
      </c>
      <c r="I6" s="39" t="s">
        <v>11</v>
      </c>
      <c r="J6" s="65" t="s">
        <v>359</v>
      </c>
      <c r="K6" s="66" t="s">
        <v>360</v>
      </c>
      <c r="L6" s="67" t="s">
        <v>361</v>
      </c>
      <c r="M6" s="2"/>
      <c r="N6" s="2"/>
      <c r="O6" s="2"/>
      <c r="P6" s="2"/>
      <c r="Q6" s="2"/>
      <c r="R6" s="25"/>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row>
    <row r="7" spans="1:61" ht="18" customHeight="1">
      <c r="A7" s="94" t="s">
        <v>16</v>
      </c>
      <c r="B7" s="95"/>
      <c r="C7" s="95"/>
      <c r="D7" s="95"/>
      <c r="E7" s="95"/>
      <c r="F7" s="95"/>
      <c r="G7" s="95"/>
      <c r="H7" s="95"/>
      <c r="I7" s="95"/>
      <c r="J7" s="68"/>
      <c r="K7" s="68"/>
      <c r="L7" s="69"/>
    </row>
    <row r="8" spans="1:61" ht="18" customHeight="1">
      <c r="A8" s="73" t="s">
        <v>17</v>
      </c>
      <c r="B8" s="74"/>
      <c r="C8" s="74"/>
      <c r="D8" s="74"/>
      <c r="E8" s="74"/>
      <c r="F8" s="74"/>
      <c r="G8" s="74"/>
      <c r="H8" s="74"/>
      <c r="I8" s="75"/>
      <c r="J8" s="68"/>
      <c r="K8" s="68"/>
      <c r="L8" s="69"/>
    </row>
    <row r="9" spans="1:61" ht="18" customHeight="1">
      <c r="A9" s="3" t="s">
        <v>18</v>
      </c>
      <c r="B9" s="4" t="s">
        <v>19</v>
      </c>
      <c r="C9" s="5" t="s">
        <v>20</v>
      </c>
      <c r="D9" s="4" t="s">
        <v>21</v>
      </c>
      <c r="E9" s="4" t="s">
        <v>22</v>
      </c>
      <c r="F9" s="71" t="s">
        <v>23</v>
      </c>
      <c r="G9" s="71"/>
      <c r="H9" s="4" t="s">
        <v>24</v>
      </c>
      <c r="I9" s="5" t="s">
        <v>11</v>
      </c>
      <c r="J9" s="26">
        <f>'BPU Lot 1'!K9</f>
        <v>0</v>
      </c>
      <c r="K9" s="27">
        <v>1</v>
      </c>
      <c r="L9" s="8">
        <f t="shared" ref="L9:L18" si="0">J9*K9</f>
        <v>0</v>
      </c>
    </row>
    <row r="10" spans="1:61" ht="18" customHeight="1">
      <c r="A10" s="3" t="s">
        <v>25</v>
      </c>
      <c r="B10" s="4" t="s">
        <v>26</v>
      </c>
      <c r="C10" s="5" t="s">
        <v>27</v>
      </c>
      <c r="D10" s="4" t="s">
        <v>28</v>
      </c>
      <c r="E10" s="4" t="s">
        <v>22</v>
      </c>
      <c r="F10" s="71" t="s">
        <v>23</v>
      </c>
      <c r="G10" s="71"/>
      <c r="H10" s="4" t="s">
        <v>24</v>
      </c>
      <c r="I10" s="5" t="s">
        <v>11</v>
      </c>
      <c r="J10" s="26">
        <f>'BPU Lot 1'!K10</f>
        <v>0</v>
      </c>
      <c r="K10" s="27">
        <v>1</v>
      </c>
      <c r="L10" s="8">
        <f t="shared" si="0"/>
        <v>0</v>
      </c>
    </row>
    <row r="11" spans="1:61" ht="18" customHeight="1">
      <c r="A11" s="3" t="s">
        <v>29</v>
      </c>
      <c r="B11" s="4" t="s">
        <v>30</v>
      </c>
      <c r="C11" s="5" t="s">
        <v>31</v>
      </c>
      <c r="D11" s="4" t="s">
        <v>32</v>
      </c>
      <c r="E11" s="4" t="s">
        <v>22</v>
      </c>
      <c r="F11" s="71" t="s">
        <v>23</v>
      </c>
      <c r="G11" s="71"/>
      <c r="H11" s="4" t="s">
        <v>24</v>
      </c>
      <c r="I11" s="5" t="s">
        <v>11</v>
      </c>
      <c r="J11" s="26">
        <f>'BPU Lot 1'!K11</f>
        <v>0</v>
      </c>
      <c r="K11" s="27">
        <v>1</v>
      </c>
      <c r="L11" s="8">
        <f t="shared" si="0"/>
        <v>0</v>
      </c>
    </row>
    <row r="12" spans="1:61" ht="18" customHeight="1">
      <c r="A12" s="3" t="s">
        <v>33</v>
      </c>
      <c r="B12" s="4" t="s">
        <v>34</v>
      </c>
      <c r="C12" s="5" t="s">
        <v>35</v>
      </c>
      <c r="D12" s="4" t="s">
        <v>36</v>
      </c>
      <c r="E12" s="4" t="s">
        <v>22</v>
      </c>
      <c r="F12" s="71" t="s">
        <v>23</v>
      </c>
      <c r="G12" s="71"/>
      <c r="H12" s="4" t="s">
        <v>24</v>
      </c>
      <c r="I12" s="5" t="s">
        <v>11</v>
      </c>
      <c r="J12" s="26">
        <f>'BPU Lot 1'!K12</f>
        <v>0</v>
      </c>
      <c r="K12" s="27">
        <v>1</v>
      </c>
      <c r="L12" s="8">
        <f t="shared" si="0"/>
        <v>0</v>
      </c>
    </row>
    <row r="13" spans="1:61" ht="18" customHeight="1">
      <c r="A13" s="3" t="s">
        <v>37</v>
      </c>
      <c r="B13" s="4" t="s">
        <v>38</v>
      </c>
      <c r="C13" s="5" t="s">
        <v>39</v>
      </c>
      <c r="D13" s="4" t="s">
        <v>40</v>
      </c>
      <c r="E13" s="4" t="s">
        <v>22</v>
      </c>
      <c r="F13" s="71" t="s">
        <v>23</v>
      </c>
      <c r="G13" s="71"/>
      <c r="H13" s="4" t="s">
        <v>24</v>
      </c>
      <c r="I13" s="5" t="s">
        <v>11</v>
      </c>
      <c r="J13" s="26">
        <f>'BPU Lot 1'!K13</f>
        <v>0</v>
      </c>
      <c r="K13" s="27">
        <v>2</v>
      </c>
      <c r="L13" s="8">
        <f t="shared" si="0"/>
        <v>0</v>
      </c>
    </row>
    <row r="14" spans="1:61" ht="18" customHeight="1">
      <c r="A14" s="3" t="s">
        <v>41</v>
      </c>
      <c r="B14" s="4" t="s">
        <v>42</v>
      </c>
      <c r="C14" s="5" t="s">
        <v>43</v>
      </c>
      <c r="D14" s="4" t="s">
        <v>44</v>
      </c>
      <c r="E14" s="4" t="s">
        <v>22</v>
      </c>
      <c r="F14" s="71" t="s">
        <v>23</v>
      </c>
      <c r="G14" s="71"/>
      <c r="H14" s="4" t="s">
        <v>24</v>
      </c>
      <c r="I14" s="5" t="s">
        <v>11</v>
      </c>
      <c r="J14" s="26">
        <f>'BPU Lot 1'!K14</f>
        <v>0</v>
      </c>
      <c r="K14" s="27">
        <v>2</v>
      </c>
      <c r="L14" s="8">
        <f t="shared" si="0"/>
        <v>0</v>
      </c>
    </row>
    <row r="15" spans="1:61" ht="18" customHeight="1">
      <c r="A15" s="3" t="s">
        <v>45</v>
      </c>
      <c r="B15" s="4" t="s">
        <v>46</v>
      </c>
      <c r="C15" s="5" t="s">
        <v>47</v>
      </c>
      <c r="D15" s="4" t="s">
        <v>48</v>
      </c>
      <c r="E15" s="4" t="s">
        <v>22</v>
      </c>
      <c r="F15" s="71" t="s">
        <v>23</v>
      </c>
      <c r="G15" s="71"/>
      <c r="H15" s="4" t="s">
        <v>24</v>
      </c>
      <c r="I15" s="5" t="s">
        <v>11</v>
      </c>
      <c r="J15" s="26">
        <f>'BPU Lot 1'!K15</f>
        <v>0</v>
      </c>
      <c r="K15" s="27">
        <v>1</v>
      </c>
      <c r="L15" s="8">
        <f t="shared" si="0"/>
        <v>0</v>
      </c>
    </row>
    <row r="16" spans="1:61" ht="18" customHeight="1">
      <c r="A16" s="3" t="s">
        <v>49</v>
      </c>
      <c r="B16" s="4" t="s">
        <v>50</v>
      </c>
      <c r="C16" s="5" t="s">
        <v>51</v>
      </c>
      <c r="D16" s="4" t="s">
        <v>40</v>
      </c>
      <c r="E16" s="4" t="s">
        <v>22</v>
      </c>
      <c r="F16" s="71" t="s">
        <v>23</v>
      </c>
      <c r="G16" s="71"/>
      <c r="H16" s="4" t="s">
        <v>24</v>
      </c>
      <c r="I16" s="5" t="s">
        <v>11</v>
      </c>
      <c r="J16" s="26">
        <f>'BPU Lot 1'!K16</f>
        <v>0</v>
      </c>
      <c r="K16" s="27">
        <v>1</v>
      </c>
      <c r="L16" s="8">
        <f t="shared" si="0"/>
        <v>0</v>
      </c>
    </row>
    <row r="17" spans="1:12" ht="18" customHeight="1">
      <c r="A17" s="3" t="s">
        <v>52</v>
      </c>
      <c r="B17" s="4" t="s">
        <v>53</v>
      </c>
      <c r="C17" s="5" t="s">
        <v>54</v>
      </c>
      <c r="D17" s="4" t="s">
        <v>44</v>
      </c>
      <c r="E17" s="4" t="s">
        <v>22</v>
      </c>
      <c r="F17" s="71" t="s">
        <v>23</v>
      </c>
      <c r="G17" s="71"/>
      <c r="H17" s="4" t="s">
        <v>24</v>
      </c>
      <c r="I17" s="5" t="s">
        <v>11</v>
      </c>
      <c r="J17" s="26">
        <f>'BPU Lot 1'!K17</f>
        <v>0</v>
      </c>
      <c r="K17" s="27">
        <v>1</v>
      </c>
      <c r="L17" s="8">
        <f t="shared" si="0"/>
        <v>0</v>
      </c>
    </row>
    <row r="18" spans="1:12" ht="18" customHeight="1">
      <c r="A18" s="3" t="s">
        <v>55</v>
      </c>
      <c r="B18" s="4" t="s">
        <v>56</v>
      </c>
      <c r="C18" s="5" t="s">
        <v>57</v>
      </c>
      <c r="D18" s="4" t="s">
        <v>48</v>
      </c>
      <c r="E18" s="4" t="s">
        <v>22</v>
      </c>
      <c r="F18" s="71" t="s">
        <v>23</v>
      </c>
      <c r="G18" s="71"/>
      <c r="H18" s="4" t="s">
        <v>24</v>
      </c>
      <c r="I18" s="5" t="s">
        <v>11</v>
      </c>
      <c r="J18" s="26">
        <f>'BPU Lot 1'!K18</f>
        <v>0</v>
      </c>
      <c r="K18" s="27">
        <v>1</v>
      </c>
      <c r="L18" s="8">
        <f t="shared" si="0"/>
        <v>0</v>
      </c>
    </row>
    <row r="19" spans="1:12" ht="18" customHeight="1">
      <c r="A19" s="73" t="s">
        <v>58</v>
      </c>
      <c r="B19" s="74"/>
      <c r="C19" s="74"/>
      <c r="D19" s="74"/>
      <c r="E19" s="74"/>
      <c r="F19" s="74"/>
      <c r="G19" s="74"/>
      <c r="H19" s="74"/>
      <c r="I19" s="75"/>
      <c r="J19" s="68"/>
      <c r="K19" s="68"/>
      <c r="L19" s="69"/>
    </row>
    <row r="20" spans="1:12" ht="18" customHeight="1">
      <c r="A20" s="3" t="s">
        <v>59</v>
      </c>
      <c r="B20" s="4" t="s">
        <v>60</v>
      </c>
      <c r="C20" s="5" t="s">
        <v>61</v>
      </c>
      <c r="D20" s="4" t="s">
        <v>62</v>
      </c>
      <c r="E20" s="4" t="s">
        <v>63</v>
      </c>
      <c r="F20" s="82" t="s">
        <v>64</v>
      </c>
      <c r="G20" s="82"/>
      <c r="H20" s="6" t="s">
        <v>65</v>
      </c>
      <c r="I20" s="5" t="s">
        <v>11</v>
      </c>
      <c r="J20" s="26">
        <f>'BPU Lot 1'!K20</f>
        <v>0</v>
      </c>
      <c r="K20" s="27">
        <v>2</v>
      </c>
      <c r="L20" s="8">
        <f t="shared" ref="L20:L27" si="1">J20*K20</f>
        <v>0</v>
      </c>
    </row>
    <row r="21" spans="1:12" ht="18" customHeight="1">
      <c r="A21" s="3" t="s">
        <v>66</v>
      </c>
      <c r="B21" s="4" t="s">
        <v>67</v>
      </c>
      <c r="C21" s="5" t="s">
        <v>68</v>
      </c>
      <c r="D21" s="4" t="s">
        <v>69</v>
      </c>
      <c r="E21" s="4" t="s">
        <v>63</v>
      </c>
      <c r="F21" s="82" t="s">
        <v>64</v>
      </c>
      <c r="G21" s="82"/>
      <c r="H21" s="6" t="s">
        <v>70</v>
      </c>
      <c r="I21" s="5" t="s">
        <v>11</v>
      </c>
      <c r="J21" s="26">
        <f>'BPU Lot 1'!K21</f>
        <v>0</v>
      </c>
      <c r="K21" s="27">
        <v>1</v>
      </c>
      <c r="L21" s="8">
        <f t="shared" si="1"/>
        <v>0</v>
      </c>
    </row>
    <row r="22" spans="1:12" ht="18" customHeight="1">
      <c r="A22" s="3" t="s">
        <v>71</v>
      </c>
      <c r="B22" s="4" t="s">
        <v>72</v>
      </c>
      <c r="C22" s="5" t="s">
        <v>73</v>
      </c>
      <c r="D22" s="4" t="s">
        <v>74</v>
      </c>
      <c r="E22" s="4" t="s">
        <v>22</v>
      </c>
      <c r="F22" s="82" t="s">
        <v>75</v>
      </c>
      <c r="G22" s="82"/>
      <c r="H22" s="6" t="s">
        <v>65</v>
      </c>
      <c r="I22" s="5" t="s">
        <v>11</v>
      </c>
      <c r="J22" s="26">
        <f>'BPU Lot 1'!K22</f>
        <v>0</v>
      </c>
      <c r="K22" s="27">
        <v>1</v>
      </c>
      <c r="L22" s="8">
        <f t="shared" si="1"/>
        <v>0</v>
      </c>
    </row>
    <row r="23" spans="1:12" ht="18" customHeight="1">
      <c r="A23" s="3" t="s">
        <v>76</v>
      </c>
      <c r="B23" s="4" t="s">
        <v>77</v>
      </c>
      <c r="C23" s="5" t="s">
        <v>78</v>
      </c>
      <c r="D23" s="4" t="s">
        <v>79</v>
      </c>
      <c r="E23" s="4" t="s">
        <v>22</v>
      </c>
      <c r="F23" s="82" t="s">
        <v>75</v>
      </c>
      <c r="G23" s="82"/>
      <c r="H23" s="6" t="s">
        <v>65</v>
      </c>
      <c r="I23" s="5" t="s">
        <v>11</v>
      </c>
      <c r="J23" s="26">
        <f>'BPU Lot 1'!K23</f>
        <v>0</v>
      </c>
      <c r="K23" s="27">
        <v>1</v>
      </c>
      <c r="L23" s="8">
        <f t="shared" si="1"/>
        <v>0</v>
      </c>
    </row>
    <row r="24" spans="1:12" ht="18" customHeight="1">
      <c r="A24" s="3" t="s">
        <v>80</v>
      </c>
      <c r="B24" s="4" t="s">
        <v>60</v>
      </c>
      <c r="C24" s="5" t="s">
        <v>61</v>
      </c>
      <c r="D24" s="4" t="s">
        <v>62</v>
      </c>
      <c r="E24" s="4" t="s">
        <v>81</v>
      </c>
      <c r="F24" s="71" t="s">
        <v>23</v>
      </c>
      <c r="G24" s="71"/>
      <c r="H24" s="4" t="s">
        <v>24</v>
      </c>
      <c r="I24" s="5" t="s">
        <v>11</v>
      </c>
      <c r="J24" s="26">
        <f>'BPU Lot 1'!K24</f>
        <v>0</v>
      </c>
      <c r="K24" s="27">
        <v>1</v>
      </c>
      <c r="L24" s="8">
        <f t="shared" si="1"/>
        <v>0</v>
      </c>
    </row>
    <row r="25" spans="1:12" ht="18" customHeight="1">
      <c r="A25" s="3" t="s">
        <v>82</v>
      </c>
      <c r="B25" s="4" t="s">
        <v>67</v>
      </c>
      <c r="C25" s="5" t="s">
        <v>68</v>
      </c>
      <c r="D25" s="4" t="s">
        <v>69</v>
      </c>
      <c r="E25" s="4" t="s">
        <v>81</v>
      </c>
      <c r="F25" s="71" t="s">
        <v>23</v>
      </c>
      <c r="G25" s="71"/>
      <c r="H25" s="4" t="s">
        <v>24</v>
      </c>
      <c r="I25" s="5" t="s">
        <v>11</v>
      </c>
      <c r="J25" s="26">
        <f>'BPU Lot 1'!K25</f>
        <v>0</v>
      </c>
      <c r="K25" s="27">
        <v>1</v>
      </c>
      <c r="L25" s="8">
        <f t="shared" si="1"/>
        <v>0</v>
      </c>
    </row>
    <row r="26" spans="1:12" ht="18" customHeight="1">
      <c r="A26" s="3" t="s">
        <v>83</v>
      </c>
      <c r="B26" s="4" t="s">
        <v>72</v>
      </c>
      <c r="C26" s="5" t="s">
        <v>73</v>
      </c>
      <c r="D26" s="4" t="s">
        <v>74</v>
      </c>
      <c r="E26" s="4" t="s">
        <v>81</v>
      </c>
      <c r="F26" s="71" t="s">
        <v>23</v>
      </c>
      <c r="G26" s="71"/>
      <c r="H26" s="4" t="s">
        <v>24</v>
      </c>
      <c r="I26" s="5" t="s">
        <v>11</v>
      </c>
      <c r="J26" s="26">
        <f>'BPU Lot 1'!K26</f>
        <v>0</v>
      </c>
      <c r="K26" s="27">
        <v>1</v>
      </c>
      <c r="L26" s="8">
        <f t="shared" si="1"/>
        <v>0</v>
      </c>
    </row>
    <row r="27" spans="1:12" ht="18" customHeight="1">
      <c r="A27" s="3" t="s">
        <v>84</v>
      </c>
      <c r="B27" s="4" t="s">
        <v>77</v>
      </c>
      <c r="C27" s="5" t="s">
        <v>78</v>
      </c>
      <c r="D27" s="4" t="s">
        <v>79</v>
      </c>
      <c r="E27" s="4" t="s">
        <v>81</v>
      </c>
      <c r="F27" s="71" t="s">
        <v>23</v>
      </c>
      <c r="G27" s="71"/>
      <c r="H27" s="4" t="s">
        <v>24</v>
      </c>
      <c r="I27" s="5" t="s">
        <v>11</v>
      </c>
      <c r="J27" s="26">
        <f>'BPU Lot 1'!K27</f>
        <v>0</v>
      </c>
      <c r="K27" s="27">
        <v>1</v>
      </c>
      <c r="L27" s="8">
        <f t="shared" si="1"/>
        <v>0</v>
      </c>
    </row>
    <row r="28" spans="1:12" ht="18" customHeight="1">
      <c r="A28" s="73" t="s">
        <v>85</v>
      </c>
      <c r="B28" s="74"/>
      <c r="C28" s="74"/>
      <c r="D28" s="74"/>
      <c r="E28" s="74"/>
      <c r="F28" s="74"/>
      <c r="G28" s="74"/>
      <c r="H28" s="74"/>
      <c r="I28" s="75"/>
      <c r="J28" s="68"/>
      <c r="K28" s="68"/>
      <c r="L28" s="69"/>
    </row>
    <row r="29" spans="1:12" ht="18" customHeight="1">
      <c r="A29" s="3" t="s">
        <v>86</v>
      </c>
      <c r="B29" s="4" t="s">
        <v>87</v>
      </c>
      <c r="C29" s="5" t="s">
        <v>88</v>
      </c>
      <c r="D29" s="4" t="s">
        <v>89</v>
      </c>
      <c r="E29" s="4" t="s">
        <v>63</v>
      </c>
      <c r="F29" s="71" t="s">
        <v>23</v>
      </c>
      <c r="G29" s="71"/>
      <c r="H29" s="6" t="s">
        <v>65</v>
      </c>
      <c r="I29" s="5" t="s">
        <v>11</v>
      </c>
      <c r="J29" s="26">
        <f>'BPU Lot 1'!K29</f>
        <v>0</v>
      </c>
      <c r="K29" s="27">
        <v>1</v>
      </c>
      <c r="L29" s="8">
        <f>J29*K29</f>
        <v>0</v>
      </c>
    </row>
    <row r="30" spans="1:12" ht="18" customHeight="1">
      <c r="A30" s="3" t="s">
        <v>90</v>
      </c>
      <c r="B30" s="4" t="s">
        <v>91</v>
      </c>
      <c r="C30" s="5" t="s">
        <v>92</v>
      </c>
      <c r="D30" s="4" t="s">
        <v>93</v>
      </c>
      <c r="E30" s="4" t="s">
        <v>22</v>
      </c>
      <c r="F30" s="71" t="s">
        <v>23</v>
      </c>
      <c r="G30" s="71"/>
      <c r="H30" s="6" t="s">
        <v>65</v>
      </c>
      <c r="I30" s="5" t="s">
        <v>11</v>
      </c>
      <c r="J30" s="26">
        <f>'BPU Lot 1'!K30</f>
        <v>0</v>
      </c>
      <c r="K30" s="27">
        <v>1</v>
      </c>
      <c r="L30" s="8">
        <f>J30*K30</f>
        <v>0</v>
      </c>
    </row>
    <row r="31" spans="1:12" ht="24" customHeight="1">
      <c r="A31" s="3" t="s">
        <v>94</v>
      </c>
      <c r="B31" s="4" t="s">
        <v>95</v>
      </c>
      <c r="C31" s="5" t="s">
        <v>96</v>
      </c>
      <c r="D31" s="4" t="s">
        <v>93</v>
      </c>
      <c r="E31" s="4" t="s">
        <v>22</v>
      </c>
      <c r="F31" s="71" t="s">
        <v>75</v>
      </c>
      <c r="G31" s="71"/>
      <c r="H31" s="6" t="s">
        <v>70</v>
      </c>
      <c r="I31" s="5" t="s">
        <v>11</v>
      </c>
      <c r="J31" s="26">
        <f>'BPU Lot 1'!K31</f>
        <v>0</v>
      </c>
      <c r="K31" s="27">
        <v>1</v>
      </c>
      <c r="L31" s="8">
        <f>J31*K31</f>
        <v>0</v>
      </c>
    </row>
    <row r="32" spans="1:12" ht="18" customHeight="1">
      <c r="A32" s="3" t="s">
        <v>97</v>
      </c>
      <c r="B32" s="4" t="s">
        <v>98</v>
      </c>
      <c r="C32" s="5" t="s">
        <v>99</v>
      </c>
      <c r="D32" s="4" t="s">
        <v>100</v>
      </c>
      <c r="E32" s="4" t="s">
        <v>22</v>
      </c>
      <c r="F32" s="71" t="s">
        <v>23</v>
      </c>
      <c r="G32" s="71"/>
      <c r="H32" s="6" t="s">
        <v>65</v>
      </c>
      <c r="I32" s="5" t="s">
        <v>11</v>
      </c>
      <c r="J32" s="26">
        <f>'BPU Lot 1'!K32</f>
        <v>0</v>
      </c>
      <c r="K32" s="27">
        <v>1</v>
      </c>
      <c r="L32" s="8">
        <f>J32*K32</f>
        <v>0</v>
      </c>
    </row>
    <row r="33" spans="1:1024" ht="18" customHeight="1">
      <c r="A33" s="76" t="s">
        <v>101</v>
      </c>
      <c r="B33" s="77"/>
      <c r="C33" s="77"/>
      <c r="D33" s="77"/>
      <c r="E33" s="77"/>
      <c r="F33" s="77"/>
      <c r="G33" s="77"/>
      <c r="H33" s="77"/>
      <c r="I33" s="78"/>
      <c r="J33" s="26"/>
      <c r="K33" s="68"/>
      <c r="L33" s="69"/>
    </row>
    <row r="34" spans="1:1024" ht="18" customHeight="1">
      <c r="A34" s="9" t="s">
        <v>102</v>
      </c>
      <c r="B34" s="10" t="s">
        <v>103</v>
      </c>
      <c r="C34" s="11" t="s">
        <v>78</v>
      </c>
      <c r="D34" s="4" t="s">
        <v>79</v>
      </c>
      <c r="E34" s="4" t="s">
        <v>22</v>
      </c>
      <c r="F34" s="71" t="s">
        <v>23</v>
      </c>
      <c r="G34" s="71"/>
      <c r="H34" s="6" t="s">
        <v>65</v>
      </c>
      <c r="I34" s="5" t="s">
        <v>11</v>
      </c>
      <c r="J34" s="26">
        <f>'BPU Lot 1'!K34</f>
        <v>0</v>
      </c>
      <c r="K34" s="27">
        <v>10</v>
      </c>
      <c r="L34" s="27">
        <f>J34*K34</f>
        <v>0</v>
      </c>
    </row>
    <row r="35" spans="1:1024" ht="18" customHeight="1">
      <c r="A35" s="9" t="s">
        <v>105</v>
      </c>
      <c r="B35" s="10" t="s">
        <v>106</v>
      </c>
      <c r="C35" s="11" t="s">
        <v>99</v>
      </c>
      <c r="D35" s="4" t="s">
        <v>100</v>
      </c>
      <c r="E35" s="4" t="s">
        <v>22</v>
      </c>
      <c r="F35" s="71" t="s">
        <v>23</v>
      </c>
      <c r="G35" s="71"/>
      <c r="H35" s="13" t="s">
        <v>104</v>
      </c>
      <c r="I35" s="5" t="s">
        <v>11</v>
      </c>
      <c r="J35" s="26">
        <f>'BPU Lot 1'!K35</f>
        <v>0</v>
      </c>
      <c r="K35" s="27">
        <v>10</v>
      </c>
      <c r="L35" s="27">
        <f>J35*K35</f>
        <v>0</v>
      </c>
    </row>
    <row r="36" spans="1:1024" ht="18" customHeight="1">
      <c r="A36" s="9" t="s">
        <v>107</v>
      </c>
      <c r="B36" s="10" t="s">
        <v>108</v>
      </c>
      <c r="C36" s="11" t="s">
        <v>99</v>
      </c>
      <c r="D36" s="4" t="s">
        <v>100</v>
      </c>
      <c r="E36" s="4" t="s">
        <v>22</v>
      </c>
      <c r="F36" s="71" t="s">
        <v>23</v>
      </c>
      <c r="G36" s="71"/>
      <c r="H36" s="13" t="s">
        <v>104</v>
      </c>
      <c r="I36" s="5" t="s">
        <v>11</v>
      </c>
      <c r="J36" s="26">
        <f>'BPU Lot 1'!K36</f>
        <v>0</v>
      </c>
      <c r="K36" s="27">
        <v>10</v>
      </c>
      <c r="L36" s="27">
        <f>J36*K36</f>
        <v>0</v>
      </c>
    </row>
    <row r="37" spans="1:1024" ht="18" customHeight="1">
      <c r="A37" s="9" t="s">
        <v>109</v>
      </c>
      <c r="B37" s="10" t="s">
        <v>110</v>
      </c>
      <c r="C37" s="11" t="s">
        <v>99</v>
      </c>
      <c r="D37" s="4" t="s">
        <v>100</v>
      </c>
      <c r="E37" s="4" t="s">
        <v>22</v>
      </c>
      <c r="F37" s="71" t="s">
        <v>23</v>
      </c>
      <c r="G37" s="71"/>
      <c r="H37" s="13" t="s">
        <v>104</v>
      </c>
      <c r="I37" s="5" t="s">
        <v>11</v>
      </c>
      <c r="J37" s="26">
        <f>'BPU Lot 1'!K37</f>
        <v>0</v>
      </c>
      <c r="K37" s="27">
        <v>10</v>
      </c>
      <c r="L37" s="27">
        <f>J37*K37</f>
        <v>0</v>
      </c>
    </row>
    <row r="38" spans="1:1024" ht="18" customHeight="1">
      <c r="A38" s="73" t="s">
        <v>111</v>
      </c>
      <c r="B38" s="74"/>
      <c r="C38" s="74"/>
      <c r="D38" s="74"/>
      <c r="E38" s="74"/>
      <c r="F38" s="74"/>
      <c r="G38" s="74"/>
      <c r="H38" s="74"/>
      <c r="I38" s="75"/>
      <c r="J38" s="68"/>
      <c r="K38" s="68"/>
      <c r="L38" s="69"/>
    </row>
    <row r="39" spans="1:1024" ht="18" customHeight="1">
      <c r="A39" s="3" t="s">
        <v>112</v>
      </c>
      <c r="B39" s="4" t="s">
        <v>113</v>
      </c>
      <c r="C39" s="5" t="s">
        <v>114</v>
      </c>
      <c r="D39" s="4" t="s">
        <v>115</v>
      </c>
      <c r="E39" s="4" t="s">
        <v>22</v>
      </c>
      <c r="F39" s="71" t="s">
        <v>116</v>
      </c>
      <c r="G39" s="71"/>
      <c r="H39" s="4" t="s">
        <v>117</v>
      </c>
      <c r="I39" s="5" t="s">
        <v>11</v>
      </c>
      <c r="J39" s="26">
        <f>'BPU Lot 1'!K39</f>
        <v>0</v>
      </c>
      <c r="K39" s="27">
        <v>2</v>
      </c>
      <c r="L39" s="8">
        <f>J39*K39</f>
        <v>0</v>
      </c>
    </row>
    <row r="40" spans="1:1024" ht="18" customHeight="1">
      <c r="A40" s="3" t="s">
        <v>118</v>
      </c>
      <c r="B40" s="4" t="s">
        <v>362</v>
      </c>
      <c r="C40" s="5" t="s">
        <v>120</v>
      </c>
      <c r="D40" s="4" t="s">
        <v>121</v>
      </c>
      <c r="E40" s="4" t="s">
        <v>22</v>
      </c>
      <c r="F40" s="71" t="s">
        <v>116</v>
      </c>
      <c r="G40" s="71"/>
      <c r="H40" s="4" t="s">
        <v>117</v>
      </c>
      <c r="I40" s="5" t="s">
        <v>11</v>
      </c>
      <c r="J40" s="26">
        <f>'BPU Lot 1'!K40</f>
        <v>0</v>
      </c>
      <c r="K40" s="27">
        <v>2</v>
      </c>
      <c r="L40" s="8">
        <f>J40*K40</f>
        <v>0</v>
      </c>
    </row>
    <row r="41" spans="1:1024" ht="18" customHeight="1">
      <c r="A41" s="73" t="s">
        <v>122</v>
      </c>
      <c r="B41" s="74"/>
      <c r="C41" s="74"/>
      <c r="D41" s="74"/>
      <c r="E41" s="74"/>
      <c r="F41" s="74"/>
      <c r="G41" s="74"/>
      <c r="H41" s="74"/>
      <c r="I41" s="75"/>
      <c r="J41" s="68"/>
      <c r="K41" s="68"/>
      <c r="L41" s="69"/>
    </row>
    <row r="42" spans="1:1024">
      <c r="A42" s="3" t="s">
        <v>123</v>
      </c>
      <c r="B42" s="4" t="s">
        <v>124</v>
      </c>
      <c r="C42" s="5" t="s">
        <v>125</v>
      </c>
      <c r="D42" s="4" t="s">
        <v>21</v>
      </c>
      <c r="E42" s="4" t="s">
        <v>22</v>
      </c>
      <c r="F42" s="82" t="s">
        <v>75</v>
      </c>
      <c r="G42" s="82"/>
      <c r="H42" s="6" t="s">
        <v>65</v>
      </c>
      <c r="I42" s="5" t="s">
        <v>11</v>
      </c>
      <c r="J42" s="26">
        <f>'BPU Lot 1'!K42</f>
        <v>0</v>
      </c>
      <c r="K42" s="27">
        <v>1</v>
      </c>
      <c r="L42" s="8">
        <f>J42*K42</f>
        <v>0</v>
      </c>
    </row>
    <row r="43" spans="1:1024">
      <c r="A43" s="3" t="s">
        <v>126</v>
      </c>
      <c r="B43" s="4" t="s">
        <v>127</v>
      </c>
      <c r="C43" s="5" t="s">
        <v>128</v>
      </c>
      <c r="D43" s="4" t="s">
        <v>129</v>
      </c>
      <c r="E43" s="4" t="s">
        <v>22</v>
      </c>
      <c r="F43" s="82" t="s">
        <v>75</v>
      </c>
      <c r="G43" s="82"/>
      <c r="H43" s="6" t="s">
        <v>65</v>
      </c>
      <c r="I43" s="5" t="s">
        <v>11</v>
      </c>
      <c r="J43" s="26">
        <f>'BPU Lot 1'!K43</f>
        <v>0</v>
      </c>
      <c r="K43" s="27">
        <v>1</v>
      </c>
      <c r="L43" s="8">
        <f>J43*K43</f>
        <v>0</v>
      </c>
    </row>
    <row r="44" spans="1:1024">
      <c r="A44" s="3" t="s">
        <v>130</v>
      </c>
      <c r="B44" s="4" t="s">
        <v>131</v>
      </c>
      <c r="C44" s="5" t="s">
        <v>132</v>
      </c>
      <c r="D44" s="4" t="s">
        <v>129</v>
      </c>
      <c r="E44" s="4" t="s">
        <v>22</v>
      </c>
      <c r="F44" s="82" t="s">
        <v>75</v>
      </c>
      <c r="G44" s="82"/>
      <c r="H44" s="6" t="s">
        <v>65</v>
      </c>
      <c r="I44" s="5" t="s">
        <v>11</v>
      </c>
      <c r="J44" s="26">
        <f>'BPU Lot 1'!K44</f>
        <v>0</v>
      </c>
      <c r="K44" s="27">
        <v>1</v>
      </c>
      <c r="L44" s="8">
        <f>J44*K44</f>
        <v>0</v>
      </c>
    </row>
    <row r="45" spans="1:1024">
      <c r="A45" s="3" t="s">
        <v>133</v>
      </c>
      <c r="B45" s="4" t="s">
        <v>134</v>
      </c>
      <c r="C45" s="5" t="s">
        <v>135</v>
      </c>
      <c r="D45" s="4" t="s">
        <v>129</v>
      </c>
      <c r="E45" s="4" t="s">
        <v>22</v>
      </c>
      <c r="F45" s="82" t="s">
        <v>75</v>
      </c>
      <c r="G45" s="82"/>
      <c r="H45" s="6" t="s">
        <v>65</v>
      </c>
      <c r="I45" s="5" t="s">
        <v>11</v>
      </c>
      <c r="J45" s="26">
        <f>'BPU Lot 1'!K45</f>
        <v>0</v>
      </c>
      <c r="K45" s="27">
        <v>1</v>
      </c>
      <c r="L45" s="8">
        <f>J45*K45</f>
        <v>0</v>
      </c>
    </row>
    <row r="46" spans="1:1024">
      <c r="A46" s="3" t="s">
        <v>136</v>
      </c>
      <c r="B46" s="4" t="s">
        <v>137</v>
      </c>
      <c r="C46" s="5" t="s">
        <v>138</v>
      </c>
      <c r="D46" s="4" t="s">
        <v>139</v>
      </c>
      <c r="E46" s="4" t="s">
        <v>22</v>
      </c>
      <c r="F46" s="82" t="s">
        <v>75</v>
      </c>
      <c r="G46" s="82"/>
      <c r="H46" s="6" t="s">
        <v>65</v>
      </c>
      <c r="I46" s="5" t="s">
        <v>11</v>
      </c>
      <c r="J46" s="26">
        <f>'BPU Lot 1'!K46</f>
        <v>0</v>
      </c>
      <c r="K46" s="27">
        <v>1</v>
      </c>
      <c r="L46" s="8">
        <f>J46*K46</f>
        <v>0</v>
      </c>
    </row>
    <row r="47" spans="1:1024" ht="12.75" customHeight="1">
      <c r="A47" s="73" t="s">
        <v>140</v>
      </c>
      <c r="B47" s="74"/>
      <c r="C47" s="74"/>
      <c r="D47" s="74"/>
      <c r="E47" s="74"/>
      <c r="F47" s="74"/>
      <c r="G47" s="74"/>
      <c r="H47" s="74"/>
      <c r="I47" s="75"/>
      <c r="J47" s="68"/>
      <c r="K47" s="68"/>
      <c r="L47" s="69"/>
    </row>
    <row r="48" spans="1:1024" ht="18" customHeight="1">
      <c r="A48" s="14" t="s">
        <v>141</v>
      </c>
      <c r="B48" s="15" t="s">
        <v>142</v>
      </c>
      <c r="C48" s="16" t="s">
        <v>61</v>
      </c>
      <c r="D48" s="15" t="s">
        <v>62</v>
      </c>
      <c r="E48" s="15" t="s">
        <v>22</v>
      </c>
      <c r="F48" s="84" t="s">
        <v>75</v>
      </c>
      <c r="G48" s="84"/>
      <c r="H48" s="17" t="s">
        <v>65</v>
      </c>
      <c r="I48" s="16" t="s">
        <v>11</v>
      </c>
      <c r="J48" s="28">
        <f>'BPU Lot 1'!K48</f>
        <v>0</v>
      </c>
      <c r="K48" s="29">
        <v>1</v>
      </c>
      <c r="L48" s="30">
        <f>J48*K48</f>
        <v>0</v>
      </c>
      <c r="M48" s="31"/>
      <c r="N48" s="31"/>
      <c r="O48" s="31"/>
      <c r="P48" s="31"/>
      <c r="Q48" s="31"/>
      <c r="R48" s="31"/>
      <c r="S48" s="31"/>
      <c r="T48" s="31"/>
      <c r="U48" s="31"/>
      <c r="V48" s="31"/>
      <c r="W48" s="31"/>
      <c r="X48" s="31"/>
      <c r="Y48" s="31"/>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c r="AX48" s="31"/>
      <c r="AY48" s="31"/>
      <c r="AZ48" s="31"/>
      <c r="BA48" s="31"/>
      <c r="BB48" s="31"/>
      <c r="BC48" s="31"/>
      <c r="BD48" s="31"/>
      <c r="BE48" s="31"/>
      <c r="BF48" s="31"/>
      <c r="BG48" s="31"/>
      <c r="BH48" s="31"/>
      <c r="BI48" s="31"/>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c r="DN48" s="32"/>
      <c r="DO48" s="32"/>
      <c r="DP48" s="32"/>
      <c r="DQ48" s="32"/>
      <c r="DR48" s="32"/>
      <c r="DS48" s="32"/>
      <c r="DT48" s="32"/>
      <c r="DU48" s="32"/>
      <c r="DV48" s="32"/>
      <c r="DW48" s="32"/>
      <c r="DX48" s="32"/>
      <c r="DY48" s="32"/>
      <c r="DZ48" s="32"/>
      <c r="EA48" s="32"/>
      <c r="EB48" s="32"/>
      <c r="EC48" s="32"/>
      <c r="ED48" s="32"/>
      <c r="EE48" s="32"/>
      <c r="EF48" s="32"/>
      <c r="EG48" s="32"/>
      <c r="EH48" s="32"/>
      <c r="EI48" s="32"/>
      <c r="EJ48" s="32"/>
      <c r="EK48" s="32"/>
      <c r="EL48" s="32"/>
      <c r="EM48" s="32"/>
      <c r="EN48" s="32"/>
      <c r="EO48" s="32"/>
      <c r="EP48" s="32"/>
      <c r="EQ48" s="32"/>
      <c r="ER48" s="32"/>
      <c r="ES48" s="32"/>
      <c r="ET48" s="32"/>
      <c r="EU48" s="32"/>
      <c r="EV48" s="32"/>
      <c r="EW48" s="32"/>
      <c r="EX48" s="32"/>
      <c r="EY48" s="32"/>
      <c r="EZ48" s="32"/>
      <c r="FA48" s="32"/>
      <c r="FB48" s="32"/>
      <c r="FC48" s="32"/>
      <c r="FD48" s="32"/>
      <c r="FE48" s="32"/>
      <c r="FF48" s="32"/>
      <c r="FG48" s="32"/>
      <c r="FH48" s="32"/>
      <c r="FI48" s="32"/>
      <c r="FJ48" s="32"/>
      <c r="FK48" s="32"/>
      <c r="FL48" s="32"/>
      <c r="FM48" s="32"/>
      <c r="FN48" s="32"/>
      <c r="FO48" s="32"/>
      <c r="FP48" s="32"/>
      <c r="FQ48" s="32"/>
      <c r="FR48" s="32"/>
      <c r="FS48" s="32"/>
      <c r="FT48" s="32"/>
      <c r="FU48" s="32"/>
      <c r="FV48" s="32"/>
      <c r="FW48" s="32"/>
      <c r="FX48" s="32"/>
      <c r="FY48" s="32"/>
      <c r="FZ48" s="32"/>
      <c r="GA48" s="32"/>
      <c r="GB48" s="32"/>
      <c r="GC48" s="32"/>
      <c r="GD48" s="32"/>
      <c r="GE48" s="32"/>
      <c r="GF48" s="32"/>
      <c r="GG48" s="32"/>
      <c r="GH48" s="32"/>
      <c r="GI48" s="32"/>
      <c r="GJ48" s="32"/>
      <c r="GK48" s="32"/>
      <c r="GL48" s="32"/>
      <c r="GM48" s="32"/>
      <c r="GN48" s="32"/>
      <c r="GO48" s="32"/>
      <c r="GP48" s="32"/>
      <c r="GQ48" s="32"/>
      <c r="GR48" s="32"/>
      <c r="GS48" s="32"/>
      <c r="GT48" s="32"/>
      <c r="GU48" s="32"/>
      <c r="GV48" s="32"/>
      <c r="GW48" s="32"/>
      <c r="GX48" s="32"/>
      <c r="GY48" s="32"/>
      <c r="GZ48" s="32"/>
      <c r="HA48" s="32"/>
      <c r="HB48" s="32"/>
      <c r="HC48" s="32"/>
      <c r="HD48" s="32"/>
      <c r="HE48" s="32"/>
      <c r="HF48" s="32"/>
      <c r="HG48" s="32"/>
      <c r="HH48" s="32"/>
      <c r="HI48" s="32"/>
      <c r="HJ48" s="32"/>
      <c r="HK48" s="32"/>
      <c r="HL48" s="32"/>
      <c r="HM48" s="32"/>
      <c r="HN48" s="32"/>
      <c r="HO48" s="32"/>
      <c r="HP48" s="32"/>
      <c r="HQ48" s="32"/>
      <c r="HR48" s="32"/>
      <c r="HS48" s="32"/>
      <c r="HT48" s="32"/>
      <c r="HU48" s="32"/>
      <c r="HV48" s="32"/>
      <c r="HW48" s="32"/>
      <c r="HX48" s="32"/>
      <c r="HY48" s="32"/>
      <c r="HZ48" s="32"/>
      <c r="IA48" s="32"/>
      <c r="IB48" s="32"/>
      <c r="IC48" s="32"/>
      <c r="ID48" s="32"/>
      <c r="IE48" s="32"/>
      <c r="IF48" s="32"/>
      <c r="IG48" s="32"/>
      <c r="IH48" s="32"/>
      <c r="II48" s="32"/>
      <c r="IJ48" s="32"/>
      <c r="IK48" s="32"/>
      <c r="IL48" s="32"/>
      <c r="IM48" s="32"/>
      <c r="IN48" s="32"/>
      <c r="IO48" s="32"/>
      <c r="IP48" s="32"/>
      <c r="IQ48" s="32"/>
      <c r="IR48" s="32"/>
      <c r="IS48" s="32"/>
      <c r="IT48" s="32"/>
      <c r="IU48" s="32"/>
      <c r="IV48" s="32"/>
      <c r="IW48" s="32"/>
      <c r="IX48" s="32"/>
      <c r="IY48" s="32"/>
      <c r="IZ48" s="32"/>
      <c r="JA48" s="32"/>
      <c r="JB48" s="32"/>
      <c r="JC48" s="32"/>
      <c r="JD48" s="32"/>
      <c r="JE48" s="32"/>
      <c r="JF48" s="32"/>
      <c r="JG48" s="32"/>
      <c r="JH48" s="32"/>
      <c r="JI48" s="32"/>
      <c r="JJ48" s="32"/>
      <c r="JK48" s="32"/>
      <c r="JL48" s="32"/>
      <c r="JM48" s="32"/>
      <c r="JN48" s="32"/>
      <c r="JO48" s="32"/>
      <c r="JP48" s="32"/>
      <c r="JQ48" s="32"/>
      <c r="JR48" s="32"/>
      <c r="JS48" s="32"/>
      <c r="JT48" s="32"/>
      <c r="JU48" s="32"/>
      <c r="JV48" s="32"/>
      <c r="JW48" s="32"/>
      <c r="JX48" s="32"/>
      <c r="JY48" s="32"/>
      <c r="JZ48" s="32"/>
      <c r="KA48" s="32"/>
      <c r="KB48" s="32"/>
      <c r="KC48" s="32"/>
      <c r="KD48" s="32"/>
      <c r="KE48" s="32"/>
      <c r="KF48" s="32"/>
      <c r="KG48" s="32"/>
      <c r="KH48" s="32"/>
      <c r="KI48" s="32"/>
      <c r="KJ48" s="32"/>
      <c r="KK48" s="32"/>
      <c r="KL48" s="32"/>
      <c r="KM48" s="32"/>
      <c r="KN48" s="32"/>
      <c r="KO48" s="32"/>
      <c r="KP48" s="32"/>
      <c r="KQ48" s="32"/>
      <c r="KR48" s="32"/>
      <c r="KS48" s="32"/>
      <c r="KT48" s="32"/>
      <c r="KU48" s="32"/>
      <c r="KV48" s="32"/>
      <c r="KW48" s="32"/>
      <c r="KX48" s="32"/>
      <c r="KY48" s="32"/>
      <c r="KZ48" s="32"/>
      <c r="LA48" s="32"/>
      <c r="LB48" s="32"/>
      <c r="LC48" s="32"/>
      <c r="LD48" s="32"/>
      <c r="LE48" s="32"/>
      <c r="LF48" s="32"/>
      <c r="LG48" s="32"/>
      <c r="LH48" s="32"/>
      <c r="LI48" s="32"/>
      <c r="LJ48" s="32"/>
      <c r="LK48" s="32"/>
      <c r="LL48" s="32"/>
      <c r="LM48" s="32"/>
      <c r="LN48" s="32"/>
      <c r="LO48" s="32"/>
      <c r="LP48" s="32"/>
      <c r="LQ48" s="32"/>
      <c r="LR48" s="32"/>
      <c r="LS48" s="32"/>
      <c r="LT48" s="32"/>
      <c r="LU48" s="32"/>
      <c r="LV48" s="32"/>
      <c r="LW48" s="32"/>
      <c r="LX48" s="32"/>
      <c r="LY48" s="32"/>
      <c r="LZ48" s="32"/>
      <c r="MA48" s="32"/>
      <c r="MB48" s="32"/>
      <c r="MC48" s="32"/>
      <c r="MD48" s="32"/>
      <c r="ME48" s="32"/>
      <c r="MF48" s="32"/>
      <c r="MG48" s="32"/>
      <c r="MH48" s="32"/>
      <c r="MI48" s="32"/>
      <c r="MJ48" s="32"/>
      <c r="MK48" s="32"/>
      <c r="ML48" s="32"/>
      <c r="MM48" s="32"/>
      <c r="MN48" s="32"/>
      <c r="MO48" s="32"/>
      <c r="MP48" s="32"/>
      <c r="MQ48" s="32"/>
      <c r="MR48" s="32"/>
      <c r="MS48" s="32"/>
      <c r="MT48" s="32"/>
      <c r="MU48" s="32"/>
      <c r="MV48" s="32"/>
      <c r="MW48" s="32"/>
      <c r="MX48" s="32"/>
      <c r="MY48" s="32"/>
      <c r="MZ48" s="32"/>
      <c r="NA48" s="32"/>
      <c r="NB48" s="32"/>
      <c r="NC48" s="32"/>
      <c r="ND48" s="32"/>
      <c r="NE48" s="32"/>
      <c r="NF48" s="32"/>
      <c r="NG48" s="32"/>
      <c r="NH48" s="32"/>
      <c r="NI48" s="32"/>
      <c r="NJ48" s="32"/>
      <c r="NK48" s="32"/>
      <c r="NL48" s="32"/>
      <c r="NM48" s="32"/>
      <c r="NN48" s="32"/>
      <c r="NO48" s="32"/>
      <c r="NP48" s="32"/>
      <c r="NQ48" s="32"/>
      <c r="NR48" s="32"/>
      <c r="NS48" s="32"/>
      <c r="NT48" s="32"/>
      <c r="NU48" s="32"/>
      <c r="NV48" s="32"/>
      <c r="NW48" s="32"/>
      <c r="NX48" s="32"/>
      <c r="NY48" s="32"/>
      <c r="NZ48" s="32"/>
      <c r="OA48" s="32"/>
      <c r="OB48" s="32"/>
      <c r="OC48" s="32"/>
      <c r="OD48" s="32"/>
      <c r="OE48" s="32"/>
      <c r="OF48" s="32"/>
      <c r="OG48" s="32"/>
      <c r="OH48" s="32"/>
      <c r="OI48" s="32"/>
      <c r="OJ48" s="32"/>
      <c r="OK48" s="32"/>
      <c r="OL48" s="32"/>
      <c r="OM48" s="32"/>
      <c r="ON48" s="32"/>
      <c r="OO48" s="32"/>
      <c r="OP48" s="32"/>
      <c r="OQ48" s="32"/>
      <c r="OR48" s="32"/>
      <c r="OS48" s="32"/>
      <c r="OT48" s="32"/>
      <c r="OU48" s="32"/>
      <c r="OV48" s="32"/>
      <c r="OW48" s="32"/>
      <c r="OX48" s="32"/>
      <c r="OY48" s="32"/>
      <c r="OZ48" s="32"/>
      <c r="PA48" s="32"/>
      <c r="PB48" s="32"/>
      <c r="PC48" s="32"/>
      <c r="PD48" s="32"/>
      <c r="PE48" s="32"/>
      <c r="PF48" s="32"/>
      <c r="PG48" s="32"/>
      <c r="PH48" s="32"/>
      <c r="PI48" s="32"/>
      <c r="PJ48" s="32"/>
      <c r="PK48" s="32"/>
      <c r="PL48" s="32"/>
      <c r="PM48" s="32"/>
      <c r="PN48" s="32"/>
      <c r="PO48" s="32"/>
      <c r="PP48" s="32"/>
      <c r="PQ48" s="32"/>
      <c r="PR48" s="32"/>
      <c r="PS48" s="32"/>
      <c r="PT48" s="32"/>
      <c r="PU48" s="32"/>
      <c r="PV48" s="32"/>
      <c r="PW48" s="32"/>
      <c r="PX48" s="32"/>
      <c r="PY48" s="32"/>
      <c r="PZ48" s="32"/>
      <c r="QA48" s="32"/>
      <c r="QB48" s="32"/>
      <c r="QC48" s="32"/>
      <c r="QD48" s="32"/>
      <c r="QE48" s="32"/>
      <c r="QF48" s="32"/>
      <c r="QG48" s="32"/>
      <c r="QH48" s="32"/>
      <c r="QI48" s="32"/>
      <c r="QJ48" s="32"/>
      <c r="QK48" s="32"/>
      <c r="QL48" s="32"/>
      <c r="QM48" s="32"/>
      <c r="QN48" s="32"/>
      <c r="QO48" s="32"/>
      <c r="QP48" s="32"/>
      <c r="QQ48" s="32"/>
      <c r="QR48" s="32"/>
      <c r="QS48" s="32"/>
      <c r="QT48" s="32"/>
      <c r="QU48" s="32"/>
      <c r="QV48" s="32"/>
      <c r="QW48" s="32"/>
      <c r="QX48" s="32"/>
      <c r="QY48" s="32"/>
      <c r="QZ48" s="32"/>
      <c r="RA48" s="32"/>
      <c r="RB48" s="32"/>
      <c r="RC48" s="32"/>
      <c r="RD48" s="32"/>
      <c r="RE48" s="32"/>
      <c r="RF48" s="32"/>
      <c r="RG48" s="32"/>
      <c r="RH48" s="32"/>
      <c r="RI48" s="32"/>
      <c r="RJ48" s="32"/>
      <c r="RK48" s="32"/>
      <c r="RL48" s="32"/>
      <c r="RM48" s="32"/>
      <c r="RN48" s="32"/>
      <c r="RO48" s="32"/>
      <c r="RP48" s="32"/>
      <c r="RQ48" s="32"/>
      <c r="RR48" s="32"/>
      <c r="RS48" s="32"/>
      <c r="RT48" s="32"/>
      <c r="RU48" s="32"/>
      <c r="RV48" s="32"/>
      <c r="RW48" s="32"/>
      <c r="RX48" s="32"/>
      <c r="RY48" s="32"/>
      <c r="RZ48" s="32"/>
      <c r="SA48" s="32"/>
      <c r="SB48" s="32"/>
      <c r="SC48" s="32"/>
      <c r="SD48" s="32"/>
      <c r="SE48" s="32"/>
      <c r="SF48" s="32"/>
      <c r="SG48" s="32"/>
      <c r="SH48" s="32"/>
      <c r="SI48" s="32"/>
      <c r="SJ48" s="32"/>
      <c r="SK48" s="32"/>
      <c r="SL48" s="32"/>
      <c r="SM48" s="32"/>
      <c r="SN48" s="32"/>
      <c r="SO48" s="32"/>
      <c r="SP48" s="32"/>
      <c r="SQ48" s="32"/>
      <c r="SR48" s="32"/>
      <c r="SS48" s="32"/>
      <c r="ST48" s="32"/>
      <c r="SU48" s="32"/>
      <c r="SV48" s="32"/>
      <c r="SW48" s="32"/>
      <c r="SX48" s="32"/>
      <c r="SY48" s="32"/>
      <c r="SZ48" s="32"/>
      <c r="TA48" s="32"/>
      <c r="TB48" s="32"/>
      <c r="TC48" s="32"/>
      <c r="TD48" s="32"/>
      <c r="TE48" s="32"/>
      <c r="TF48" s="32"/>
      <c r="TG48" s="32"/>
      <c r="TH48" s="32"/>
      <c r="TI48" s="32"/>
      <c r="TJ48" s="32"/>
      <c r="TK48" s="32"/>
      <c r="TL48" s="32"/>
      <c r="TM48" s="32"/>
      <c r="TN48" s="32"/>
      <c r="TO48" s="32"/>
      <c r="TP48" s="32"/>
      <c r="TQ48" s="32"/>
      <c r="TR48" s="32"/>
      <c r="TS48" s="32"/>
      <c r="TT48" s="32"/>
      <c r="TU48" s="32"/>
      <c r="TV48" s="32"/>
      <c r="TW48" s="32"/>
      <c r="TX48" s="32"/>
      <c r="TY48" s="32"/>
      <c r="TZ48" s="32"/>
      <c r="UA48" s="32"/>
      <c r="UB48" s="32"/>
      <c r="UC48" s="32"/>
      <c r="UD48" s="32"/>
      <c r="UE48" s="32"/>
      <c r="UF48" s="32"/>
      <c r="UG48" s="32"/>
      <c r="UH48" s="32"/>
      <c r="UI48" s="32"/>
      <c r="UJ48" s="32"/>
      <c r="UK48" s="32"/>
      <c r="UL48" s="32"/>
      <c r="UM48" s="32"/>
      <c r="UN48" s="32"/>
      <c r="UO48" s="32"/>
      <c r="UP48" s="32"/>
      <c r="UQ48" s="32"/>
      <c r="UR48" s="32"/>
      <c r="US48" s="32"/>
      <c r="UT48" s="32"/>
      <c r="UU48" s="32"/>
      <c r="UV48" s="32"/>
      <c r="UW48" s="32"/>
      <c r="UX48" s="32"/>
      <c r="UY48" s="32"/>
      <c r="UZ48" s="32"/>
      <c r="VA48" s="32"/>
      <c r="VB48" s="32"/>
      <c r="VC48" s="32"/>
      <c r="VD48" s="32"/>
      <c r="VE48" s="32"/>
      <c r="VF48" s="32"/>
      <c r="VG48" s="32"/>
      <c r="VH48" s="32"/>
      <c r="VI48" s="32"/>
      <c r="VJ48" s="32"/>
      <c r="VK48" s="32"/>
      <c r="VL48" s="32"/>
      <c r="VM48" s="32"/>
      <c r="VN48" s="32"/>
      <c r="VO48" s="32"/>
      <c r="VP48" s="32"/>
      <c r="VQ48" s="32"/>
      <c r="VR48" s="32"/>
      <c r="VS48" s="32"/>
      <c r="VT48" s="32"/>
      <c r="VU48" s="32"/>
      <c r="VV48" s="32"/>
      <c r="VW48" s="32"/>
      <c r="VX48" s="32"/>
      <c r="VY48" s="32"/>
      <c r="VZ48" s="32"/>
      <c r="WA48" s="32"/>
      <c r="WB48" s="32"/>
      <c r="WC48" s="32"/>
      <c r="WD48" s="32"/>
      <c r="WE48" s="32"/>
      <c r="WF48" s="32"/>
      <c r="WG48" s="32"/>
      <c r="WH48" s="32"/>
      <c r="WI48" s="32"/>
      <c r="WJ48" s="32"/>
      <c r="WK48" s="32"/>
      <c r="WL48" s="32"/>
      <c r="WM48" s="32"/>
      <c r="WN48" s="32"/>
      <c r="WO48" s="32"/>
      <c r="WP48" s="32"/>
      <c r="WQ48" s="32"/>
      <c r="WR48" s="32"/>
      <c r="WS48" s="32"/>
      <c r="WT48" s="32"/>
      <c r="WU48" s="32"/>
      <c r="WV48" s="32"/>
      <c r="WW48" s="32"/>
      <c r="WX48" s="32"/>
      <c r="WY48" s="32"/>
      <c r="WZ48" s="32"/>
      <c r="XA48" s="32"/>
      <c r="XB48" s="32"/>
      <c r="XC48" s="32"/>
      <c r="XD48" s="32"/>
      <c r="XE48" s="32"/>
      <c r="XF48" s="32"/>
      <c r="XG48" s="32"/>
      <c r="XH48" s="32"/>
      <c r="XI48" s="32"/>
      <c r="XJ48" s="32"/>
      <c r="XK48" s="32"/>
      <c r="XL48" s="32"/>
      <c r="XM48" s="32"/>
      <c r="XN48" s="32"/>
      <c r="XO48" s="32"/>
      <c r="XP48" s="32"/>
      <c r="XQ48" s="32"/>
      <c r="XR48" s="32"/>
      <c r="XS48" s="32"/>
      <c r="XT48" s="32"/>
      <c r="XU48" s="32"/>
      <c r="XV48" s="32"/>
      <c r="XW48" s="32"/>
      <c r="XX48" s="32"/>
      <c r="XY48" s="32"/>
      <c r="XZ48" s="32"/>
      <c r="YA48" s="32"/>
      <c r="YB48" s="32"/>
      <c r="YC48" s="32"/>
      <c r="YD48" s="32"/>
      <c r="YE48" s="32"/>
      <c r="YF48" s="32"/>
      <c r="YG48" s="32"/>
      <c r="YH48" s="32"/>
      <c r="YI48" s="32"/>
      <c r="YJ48" s="32"/>
      <c r="YK48" s="32"/>
      <c r="YL48" s="32"/>
      <c r="YM48" s="32"/>
      <c r="YN48" s="32"/>
      <c r="YO48" s="32"/>
      <c r="YP48" s="32"/>
      <c r="YQ48" s="32"/>
      <c r="YR48" s="32"/>
      <c r="YS48" s="32"/>
      <c r="YT48" s="32"/>
      <c r="YU48" s="32"/>
      <c r="YV48" s="32"/>
      <c r="YW48" s="32"/>
      <c r="YX48" s="32"/>
      <c r="YY48" s="32"/>
      <c r="YZ48" s="32"/>
      <c r="ZA48" s="32"/>
      <c r="ZB48" s="32"/>
      <c r="ZC48" s="32"/>
      <c r="ZD48" s="32"/>
      <c r="ZE48" s="32"/>
      <c r="ZF48" s="32"/>
      <c r="ZG48" s="32"/>
      <c r="ZH48" s="32"/>
      <c r="ZI48" s="32"/>
      <c r="ZJ48" s="32"/>
      <c r="ZK48" s="32"/>
      <c r="ZL48" s="32"/>
      <c r="ZM48" s="32"/>
      <c r="ZN48" s="32"/>
      <c r="ZO48" s="32"/>
      <c r="ZP48" s="32"/>
      <c r="ZQ48" s="32"/>
      <c r="ZR48" s="32"/>
      <c r="ZS48" s="32"/>
      <c r="ZT48" s="32"/>
      <c r="ZU48" s="32"/>
      <c r="ZV48" s="32"/>
      <c r="ZW48" s="32"/>
      <c r="ZX48" s="32"/>
      <c r="ZY48" s="32"/>
      <c r="ZZ48" s="32"/>
      <c r="AAA48" s="32"/>
      <c r="AAB48" s="32"/>
      <c r="AAC48" s="32"/>
      <c r="AAD48" s="32"/>
      <c r="AAE48" s="32"/>
      <c r="AAF48" s="32"/>
      <c r="AAG48" s="32"/>
      <c r="AAH48" s="32"/>
      <c r="AAI48" s="32"/>
      <c r="AAJ48" s="32"/>
      <c r="AAK48" s="32"/>
      <c r="AAL48" s="32"/>
      <c r="AAM48" s="32"/>
      <c r="AAN48" s="32"/>
      <c r="AAO48" s="32"/>
      <c r="AAP48" s="32"/>
      <c r="AAQ48" s="32"/>
      <c r="AAR48" s="32"/>
      <c r="AAS48" s="32"/>
      <c r="AAT48" s="32"/>
      <c r="AAU48" s="32"/>
      <c r="AAV48" s="32"/>
      <c r="AAW48" s="32"/>
      <c r="AAX48" s="32"/>
      <c r="AAY48" s="32"/>
      <c r="AAZ48" s="32"/>
      <c r="ABA48" s="32"/>
      <c r="ABB48" s="32"/>
      <c r="ABC48" s="32"/>
      <c r="ABD48" s="32"/>
      <c r="ABE48" s="32"/>
      <c r="ABF48" s="32"/>
      <c r="ABG48" s="32"/>
      <c r="ABH48" s="32"/>
      <c r="ABI48" s="32"/>
      <c r="ABJ48" s="32"/>
      <c r="ABK48" s="32"/>
      <c r="ABL48" s="32"/>
      <c r="ABM48" s="32"/>
      <c r="ABN48" s="32"/>
      <c r="ABO48" s="32"/>
      <c r="ABP48" s="32"/>
      <c r="ABQ48" s="32"/>
      <c r="ABR48" s="32"/>
      <c r="ABS48" s="32"/>
      <c r="ABT48" s="32"/>
      <c r="ABU48" s="32"/>
      <c r="ABV48" s="32"/>
      <c r="ABW48" s="32"/>
      <c r="ABX48" s="32"/>
      <c r="ABY48" s="32"/>
      <c r="ABZ48" s="32"/>
      <c r="ACA48" s="32"/>
      <c r="ACB48" s="32"/>
      <c r="ACC48" s="32"/>
      <c r="ACD48" s="32"/>
      <c r="ACE48" s="32"/>
      <c r="ACF48" s="32"/>
      <c r="ACG48" s="32"/>
      <c r="ACH48" s="32"/>
      <c r="ACI48" s="32"/>
      <c r="ACJ48" s="32"/>
      <c r="ACK48" s="32"/>
      <c r="ACL48" s="32"/>
      <c r="ACM48" s="32"/>
      <c r="ACN48" s="32"/>
      <c r="ACO48" s="32"/>
      <c r="ACP48" s="32"/>
      <c r="ACQ48" s="32"/>
      <c r="ACR48" s="32"/>
      <c r="ACS48" s="32"/>
      <c r="ACT48" s="32"/>
      <c r="ACU48" s="32"/>
      <c r="ACV48" s="32"/>
      <c r="ACW48" s="32"/>
      <c r="ACX48" s="32"/>
      <c r="ACY48" s="32"/>
      <c r="ACZ48" s="32"/>
      <c r="ADA48" s="32"/>
      <c r="ADB48" s="32"/>
      <c r="ADC48" s="32"/>
      <c r="ADD48" s="32"/>
      <c r="ADE48" s="32"/>
      <c r="ADF48" s="32"/>
      <c r="ADG48" s="32"/>
      <c r="ADH48" s="32"/>
      <c r="ADI48" s="32"/>
      <c r="ADJ48" s="32"/>
      <c r="ADK48" s="32"/>
      <c r="ADL48" s="32"/>
      <c r="ADM48" s="32"/>
      <c r="ADN48" s="32"/>
      <c r="ADO48" s="32"/>
      <c r="ADP48" s="32"/>
      <c r="ADQ48" s="32"/>
      <c r="ADR48" s="32"/>
      <c r="ADS48" s="32"/>
      <c r="ADT48" s="32"/>
      <c r="ADU48" s="32"/>
      <c r="ADV48" s="32"/>
      <c r="ADW48" s="32"/>
      <c r="ADX48" s="32"/>
      <c r="ADY48" s="32"/>
      <c r="ADZ48" s="32"/>
      <c r="AEA48" s="32"/>
      <c r="AEB48" s="32"/>
      <c r="AEC48" s="32"/>
      <c r="AED48" s="32"/>
      <c r="AEE48" s="32"/>
      <c r="AEF48" s="32"/>
      <c r="AEG48" s="32"/>
      <c r="AEH48" s="32"/>
      <c r="AEI48" s="32"/>
      <c r="AEJ48" s="32"/>
      <c r="AEK48" s="32"/>
      <c r="AEL48" s="32"/>
      <c r="AEM48" s="32"/>
      <c r="AEN48" s="32"/>
      <c r="AEO48" s="32"/>
      <c r="AEP48" s="32"/>
      <c r="AEQ48" s="32"/>
      <c r="AER48" s="32"/>
      <c r="AES48" s="32"/>
      <c r="AET48" s="32"/>
      <c r="AEU48" s="32"/>
      <c r="AEV48" s="32"/>
      <c r="AEW48" s="32"/>
      <c r="AEX48" s="32"/>
      <c r="AEY48" s="32"/>
      <c r="AEZ48" s="32"/>
      <c r="AFA48" s="32"/>
      <c r="AFB48" s="32"/>
      <c r="AFC48" s="32"/>
      <c r="AFD48" s="32"/>
      <c r="AFE48" s="32"/>
      <c r="AFF48" s="32"/>
      <c r="AFG48" s="32"/>
      <c r="AFH48" s="32"/>
      <c r="AFI48" s="32"/>
      <c r="AFJ48" s="32"/>
      <c r="AFK48" s="32"/>
      <c r="AFL48" s="32"/>
      <c r="AFM48" s="32"/>
      <c r="AFN48" s="32"/>
      <c r="AFO48" s="32"/>
      <c r="AFP48" s="32"/>
      <c r="AFQ48" s="32"/>
      <c r="AFR48" s="32"/>
      <c r="AFS48" s="32"/>
      <c r="AFT48" s="32"/>
      <c r="AFU48" s="32"/>
      <c r="AFV48" s="32"/>
      <c r="AFW48" s="32"/>
      <c r="AFX48" s="32"/>
      <c r="AFY48" s="32"/>
      <c r="AFZ48" s="32"/>
      <c r="AGA48" s="32"/>
      <c r="AGB48" s="32"/>
      <c r="AGC48" s="32"/>
      <c r="AGD48" s="32"/>
      <c r="AGE48" s="32"/>
      <c r="AGF48" s="32"/>
      <c r="AGG48" s="32"/>
      <c r="AGH48" s="32"/>
      <c r="AGI48" s="32"/>
      <c r="AGJ48" s="32"/>
      <c r="AGK48" s="32"/>
      <c r="AGL48" s="32"/>
      <c r="AGM48" s="32"/>
      <c r="AGN48" s="32"/>
      <c r="AGO48" s="32"/>
      <c r="AGP48" s="32"/>
      <c r="AGQ48" s="32"/>
      <c r="AGR48" s="32"/>
      <c r="AGS48" s="32"/>
      <c r="AGT48" s="32"/>
      <c r="AGU48" s="32"/>
      <c r="AGV48" s="32"/>
      <c r="AGW48" s="32"/>
      <c r="AGX48" s="32"/>
      <c r="AGY48" s="32"/>
      <c r="AGZ48" s="32"/>
      <c r="AHA48" s="32"/>
      <c r="AHB48" s="32"/>
      <c r="AHC48" s="32"/>
      <c r="AHD48" s="32"/>
      <c r="AHE48" s="32"/>
      <c r="AHF48" s="32"/>
      <c r="AHG48" s="32"/>
      <c r="AHH48" s="32"/>
      <c r="AHI48" s="32"/>
      <c r="AHJ48" s="32"/>
      <c r="AHK48" s="32"/>
      <c r="AHL48" s="32"/>
      <c r="AHM48" s="32"/>
      <c r="AHN48" s="32"/>
      <c r="AHO48" s="32"/>
      <c r="AHP48" s="32"/>
      <c r="AHQ48" s="32"/>
      <c r="AHR48" s="32"/>
      <c r="AHS48" s="32"/>
      <c r="AHT48" s="32"/>
      <c r="AHU48" s="32"/>
      <c r="AHV48" s="32"/>
      <c r="AHW48" s="32"/>
      <c r="AHX48" s="32"/>
      <c r="AHY48" s="32"/>
      <c r="AHZ48" s="32"/>
      <c r="AIA48" s="32"/>
      <c r="AIB48" s="32"/>
      <c r="AIC48" s="32"/>
      <c r="AID48" s="32"/>
      <c r="AIE48" s="32"/>
      <c r="AIF48" s="32"/>
      <c r="AIG48" s="32"/>
      <c r="AIH48" s="32"/>
      <c r="AII48" s="32"/>
      <c r="AIJ48" s="32"/>
      <c r="AIK48" s="32"/>
      <c r="AIL48" s="32"/>
      <c r="AIM48" s="32"/>
      <c r="AIN48" s="32"/>
      <c r="AIO48" s="32"/>
      <c r="AIP48" s="32"/>
      <c r="AIQ48" s="32"/>
      <c r="AIR48" s="32"/>
      <c r="AIS48" s="32"/>
      <c r="AIT48" s="32"/>
      <c r="AIU48" s="32"/>
      <c r="AIV48" s="32"/>
      <c r="AIW48" s="32"/>
      <c r="AIX48" s="32"/>
      <c r="AIY48" s="32"/>
      <c r="AIZ48" s="32"/>
      <c r="AJA48" s="32"/>
      <c r="AJB48" s="32"/>
      <c r="AJC48" s="32"/>
      <c r="AJD48" s="32"/>
      <c r="AJE48" s="32"/>
      <c r="AJF48" s="32"/>
      <c r="AJG48" s="32"/>
      <c r="AJH48" s="32"/>
      <c r="AJI48" s="32"/>
      <c r="AJJ48" s="32"/>
      <c r="AJK48" s="32"/>
      <c r="AJL48" s="32"/>
      <c r="AJM48" s="32"/>
      <c r="AJN48" s="32"/>
      <c r="AJO48" s="32"/>
      <c r="AJP48" s="32"/>
      <c r="AJQ48" s="32"/>
      <c r="AJR48" s="32"/>
      <c r="AJS48" s="32"/>
      <c r="AJT48" s="32"/>
      <c r="AJU48" s="32"/>
      <c r="AJV48" s="32"/>
      <c r="AJW48" s="32"/>
      <c r="AJX48" s="32"/>
      <c r="AJY48" s="32"/>
      <c r="AJZ48" s="32"/>
      <c r="AKA48" s="32"/>
      <c r="AKB48" s="32"/>
      <c r="AKC48" s="32"/>
      <c r="AKD48" s="32"/>
      <c r="AKE48" s="32"/>
      <c r="AKF48" s="32"/>
      <c r="AKG48" s="32"/>
      <c r="AKH48" s="32"/>
      <c r="AKI48" s="32"/>
      <c r="AKJ48" s="32"/>
      <c r="AKK48" s="32"/>
      <c r="AKL48" s="32"/>
      <c r="AKM48" s="32"/>
      <c r="AKN48" s="32"/>
      <c r="AKO48" s="32"/>
      <c r="AKP48" s="32"/>
      <c r="AKQ48" s="32"/>
      <c r="AKR48" s="32"/>
      <c r="AKS48" s="32"/>
      <c r="AKT48" s="32"/>
      <c r="AKU48" s="32"/>
      <c r="AKV48" s="32"/>
      <c r="AKW48" s="32"/>
      <c r="AKX48" s="32"/>
      <c r="AKY48" s="32"/>
      <c r="AKZ48" s="32"/>
      <c r="ALA48" s="32"/>
      <c r="ALB48" s="32"/>
      <c r="ALC48" s="32"/>
      <c r="ALD48" s="32"/>
      <c r="ALE48" s="32"/>
      <c r="ALF48" s="32"/>
      <c r="ALG48" s="32"/>
      <c r="ALH48" s="32"/>
      <c r="ALI48" s="32"/>
      <c r="ALJ48" s="32"/>
      <c r="ALK48" s="32"/>
      <c r="ALL48" s="32"/>
      <c r="ALM48" s="32"/>
      <c r="ALN48" s="32"/>
      <c r="ALO48" s="32"/>
      <c r="ALP48" s="32"/>
      <c r="ALQ48" s="32"/>
      <c r="ALR48" s="32"/>
      <c r="ALS48" s="32"/>
      <c r="ALT48" s="32"/>
      <c r="ALU48" s="32"/>
      <c r="ALV48" s="32"/>
      <c r="ALW48" s="32"/>
      <c r="ALX48" s="32"/>
      <c r="ALY48" s="32"/>
      <c r="ALZ48" s="32"/>
      <c r="AMA48" s="32"/>
      <c r="AMB48" s="32"/>
      <c r="AMC48" s="32"/>
      <c r="AMD48" s="32"/>
      <c r="AME48" s="32"/>
      <c r="AMF48" s="32"/>
      <c r="AMG48" s="32"/>
      <c r="AMH48" s="32"/>
      <c r="AMI48" s="32"/>
      <c r="AMJ48" s="32"/>
    </row>
    <row r="49" spans="1:1024" ht="18" customHeight="1">
      <c r="A49" s="14" t="s">
        <v>143</v>
      </c>
      <c r="B49" s="15" t="s">
        <v>144</v>
      </c>
      <c r="C49" s="16" t="s">
        <v>68</v>
      </c>
      <c r="D49" s="15" t="s">
        <v>69</v>
      </c>
      <c r="E49" s="15" t="s">
        <v>22</v>
      </c>
      <c r="F49" s="84" t="s">
        <v>75</v>
      </c>
      <c r="G49" s="84"/>
      <c r="H49" s="17" t="s">
        <v>65</v>
      </c>
      <c r="I49" s="16" t="s">
        <v>11</v>
      </c>
      <c r="J49" s="28">
        <f>'BPU Lot 1'!K49</f>
        <v>0</v>
      </c>
      <c r="K49" s="29">
        <v>1</v>
      </c>
      <c r="L49" s="30">
        <f>J49*K49</f>
        <v>0</v>
      </c>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c r="FN49" s="32"/>
      <c r="FO49" s="32"/>
      <c r="FP49" s="32"/>
      <c r="FQ49" s="32"/>
      <c r="FR49" s="32"/>
      <c r="FS49" s="32"/>
      <c r="FT49" s="32"/>
      <c r="FU49" s="32"/>
      <c r="FV49" s="32"/>
      <c r="FW49" s="32"/>
      <c r="FX49" s="32"/>
      <c r="FY49" s="32"/>
      <c r="FZ49" s="32"/>
      <c r="GA49" s="32"/>
      <c r="GB49" s="32"/>
      <c r="GC49" s="32"/>
      <c r="GD49" s="32"/>
      <c r="GE49" s="32"/>
      <c r="GF49" s="32"/>
      <c r="GG49" s="32"/>
      <c r="GH49" s="32"/>
      <c r="GI49" s="32"/>
      <c r="GJ49" s="32"/>
      <c r="GK49" s="32"/>
      <c r="GL49" s="32"/>
      <c r="GM49" s="32"/>
      <c r="GN49" s="32"/>
      <c r="GO49" s="32"/>
      <c r="GP49" s="32"/>
      <c r="GQ49" s="32"/>
      <c r="GR49" s="32"/>
      <c r="GS49" s="32"/>
      <c r="GT49" s="32"/>
      <c r="GU49" s="32"/>
      <c r="GV49" s="32"/>
      <c r="GW49" s="32"/>
      <c r="GX49" s="32"/>
      <c r="GY49" s="32"/>
      <c r="GZ49" s="32"/>
      <c r="HA49" s="32"/>
      <c r="HB49" s="32"/>
      <c r="HC49" s="32"/>
      <c r="HD49" s="32"/>
      <c r="HE49" s="32"/>
      <c r="HF49" s="32"/>
      <c r="HG49" s="32"/>
      <c r="HH49" s="32"/>
      <c r="HI49" s="32"/>
      <c r="HJ49" s="32"/>
      <c r="HK49" s="32"/>
      <c r="HL49" s="32"/>
      <c r="HM49" s="32"/>
      <c r="HN49" s="32"/>
      <c r="HO49" s="32"/>
      <c r="HP49" s="32"/>
      <c r="HQ49" s="32"/>
      <c r="HR49" s="32"/>
      <c r="HS49" s="32"/>
      <c r="HT49" s="32"/>
      <c r="HU49" s="32"/>
      <c r="HV49" s="32"/>
      <c r="HW49" s="32"/>
      <c r="HX49" s="32"/>
      <c r="HY49" s="32"/>
      <c r="HZ49" s="32"/>
      <c r="IA49" s="32"/>
      <c r="IB49" s="32"/>
      <c r="IC49" s="32"/>
      <c r="ID49" s="32"/>
      <c r="IE49" s="32"/>
      <c r="IF49" s="32"/>
      <c r="IG49" s="32"/>
      <c r="IH49" s="32"/>
      <c r="II49" s="32"/>
      <c r="IJ49" s="32"/>
      <c r="IK49" s="32"/>
      <c r="IL49" s="32"/>
      <c r="IM49" s="32"/>
      <c r="IN49" s="32"/>
      <c r="IO49" s="32"/>
      <c r="IP49" s="32"/>
      <c r="IQ49" s="32"/>
      <c r="IR49" s="32"/>
      <c r="IS49" s="32"/>
      <c r="IT49" s="32"/>
      <c r="IU49" s="32"/>
      <c r="IV49" s="32"/>
      <c r="IW49" s="32"/>
      <c r="IX49" s="32"/>
      <c r="IY49" s="32"/>
      <c r="IZ49" s="32"/>
      <c r="JA49" s="32"/>
      <c r="JB49" s="32"/>
      <c r="JC49" s="32"/>
      <c r="JD49" s="32"/>
      <c r="JE49" s="32"/>
      <c r="JF49" s="32"/>
      <c r="JG49" s="32"/>
      <c r="JH49" s="32"/>
      <c r="JI49" s="32"/>
      <c r="JJ49" s="32"/>
      <c r="JK49" s="32"/>
      <c r="JL49" s="32"/>
      <c r="JM49" s="32"/>
      <c r="JN49" s="32"/>
      <c r="JO49" s="32"/>
      <c r="JP49" s="32"/>
      <c r="JQ49" s="32"/>
      <c r="JR49" s="32"/>
      <c r="JS49" s="32"/>
      <c r="JT49" s="32"/>
      <c r="JU49" s="32"/>
      <c r="JV49" s="32"/>
      <c r="JW49" s="32"/>
      <c r="JX49" s="32"/>
      <c r="JY49" s="32"/>
      <c r="JZ49" s="32"/>
      <c r="KA49" s="32"/>
      <c r="KB49" s="32"/>
      <c r="KC49" s="32"/>
      <c r="KD49" s="32"/>
      <c r="KE49" s="32"/>
      <c r="KF49" s="32"/>
      <c r="KG49" s="32"/>
      <c r="KH49" s="32"/>
      <c r="KI49" s="32"/>
      <c r="KJ49" s="32"/>
      <c r="KK49" s="32"/>
      <c r="KL49" s="32"/>
      <c r="KM49" s="32"/>
      <c r="KN49" s="32"/>
      <c r="KO49" s="32"/>
      <c r="KP49" s="32"/>
      <c r="KQ49" s="32"/>
      <c r="KR49" s="32"/>
      <c r="KS49" s="32"/>
      <c r="KT49" s="32"/>
      <c r="KU49" s="32"/>
      <c r="KV49" s="32"/>
      <c r="KW49" s="32"/>
      <c r="KX49" s="32"/>
      <c r="KY49" s="32"/>
      <c r="KZ49" s="32"/>
      <c r="LA49" s="32"/>
      <c r="LB49" s="32"/>
      <c r="LC49" s="32"/>
      <c r="LD49" s="32"/>
      <c r="LE49" s="32"/>
      <c r="LF49" s="32"/>
      <c r="LG49" s="32"/>
      <c r="LH49" s="32"/>
      <c r="LI49" s="32"/>
      <c r="LJ49" s="32"/>
      <c r="LK49" s="32"/>
      <c r="LL49" s="32"/>
      <c r="LM49" s="32"/>
      <c r="LN49" s="32"/>
      <c r="LO49" s="32"/>
      <c r="LP49" s="32"/>
      <c r="LQ49" s="32"/>
      <c r="LR49" s="32"/>
      <c r="LS49" s="32"/>
      <c r="LT49" s="32"/>
      <c r="LU49" s="32"/>
      <c r="LV49" s="32"/>
      <c r="LW49" s="32"/>
      <c r="LX49" s="32"/>
      <c r="LY49" s="32"/>
      <c r="LZ49" s="32"/>
      <c r="MA49" s="32"/>
      <c r="MB49" s="32"/>
      <c r="MC49" s="32"/>
      <c r="MD49" s="32"/>
      <c r="ME49" s="32"/>
      <c r="MF49" s="32"/>
      <c r="MG49" s="32"/>
      <c r="MH49" s="32"/>
      <c r="MI49" s="32"/>
      <c r="MJ49" s="32"/>
      <c r="MK49" s="32"/>
      <c r="ML49" s="32"/>
      <c r="MM49" s="32"/>
      <c r="MN49" s="32"/>
      <c r="MO49" s="32"/>
      <c r="MP49" s="32"/>
      <c r="MQ49" s="32"/>
      <c r="MR49" s="32"/>
      <c r="MS49" s="32"/>
      <c r="MT49" s="32"/>
      <c r="MU49" s="32"/>
      <c r="MV49" s="32"/>
      <c r="MW49" s="32"/>
      <c r="MX49" s="32"/>
      <c r="MY49" s="32"/>
      <c r="MZ49" s="32"/>
      <c r="NA49" s="32"/>
      <c r="NB49" s="32"/>
      <c r="NC49" s="32"/>
      <c r="ND49" s="32"/>
      <c r="NE49" s="32"/>
      <c r="NF49" s="32"/>
      <c r="NG49" s="32"/>
      <c r="NH49" s="32"/>
      <c r="NI49" s="32"/>
      <c r="NJ49" s="32"/>
      <c r="NK49" s="32"/>
      <c r="NL49" s="32"/>
      <c r="NM49" s="32"/>
      <c r="NN49" s="32"/>
      <c r="NO49" s="32"/>
      <c r="NP49" s="32"/>
      <c r="NQ49" s="32"/>
      <c r="NR49" s="32"/>
      <c r="NS49" s="32"/>
      <c r="NT49" s="32"/>
      <c r="NU49" s="32"/>
      <c r="NV49" s="32"/>
      <c r="NW49" s="32"/>
      <c r="NX49" s="32"/>
      <c r="NY49" s="32"/>
      <c r="NZ49" s="32"/>
      <c r="OA49" s="32"/>
      <c r="OB49" s="32"/>
      <c r="OC49" s="32"/>
      <c r="OD49" s="32"/>
      <c r="OE49" s="32"/>
      <c r="OF49" s="32"/>
      <c r="OG49" s="32"/>
      <c r="OH49" s="32"/>
      <c r="OI49" s="32"/>
      <c r="OJ49" s="32"/>
      <c r="OK49" s="32"/>
      <c r="OL49" s="32"/>
      <c r="OM49" s="32"/>
      <c r="ON49" s="32"/>
      <c r="OO49" s="32"/>
      <c r="OP49" s="32"/>
      <c r="OQ49" s="32"/>
      <c r="OR49" s="32"/>
      <c r="OS49" s="32"/>
      <c r="OT49" s="32"/>
      <c r="OU49" s="32"/>
      <c r="OV49" s="32"/>
      <c r="OW49" s="32"/>
      <c r="OX49" s="32"/>
      <c r="OY49" s="32"/>
      <c r="OZ49" s="32"/>
      <c r="PA49" s="32"/>
      <c r="PB49" s="32"/>
      <c r="PC49" s="32"/>
      <c r="PD49" s="32"/>
      <c r="PE49" s="32"/>
      <c r="PF49" s="32"/>
      <c r="PG49" s="32"/>
      <c r="PH49" s="32"/>
      <c r="PI49" s="32"/>
      <c r="PJ49" s="32"/>
      <c r="PK49" s="32"/>
      <c r="PL49" s="32"/>
      <c r="PM49" s="32"/>
      <c r="PN49" s="32"/>
      <c r="PO49" s="32"/>
      <c r="PP49" s="32"/>
      <c r="PQ49" s="32"/>
      <c r="PR49" s="32"/>
      <c r="PS49" s="32"/>
      <c r="PT49" s="32"/>
      <c r="PU49" s="32"/>
      <c r="PV49" s="32"/>
      <c r="PW49" s="32"/>
      <c r="PX49" s="32"/>
      <c r="PY49" s="32"/>
      <c r="PZ49" s="32"/>
      <c r="QA49" s="32"/>
      <c r="QB49" s="32"/>
      <c r="QC49" s="32"/>
      <c r="QD49" s="32"/>
      <c r="QE49" s="32"/>
      <c r="QF49" s="32"/>
      <c r="QG49" s="32"/>
      <c r="QH49" s="32"/>
      <c r="QI49" s="32"/>
      <c r="QJ49" s="32"/>
      <c r="QK49" s="32"/>
      <c r="QL49" s="32"/>
      <c r="QM49" s="32"/>
      <c r="QN49" s="32"/>
      <c r="QO49" s="32"/>
      <c r="QP49" s="32"/>
      <c r="QQ49" s="32"/>
      <c r="QR49" s="32"/>
      <c r="QS49" s="32"/>
      <c r="QT49" s="32"/>
      <c r="QU49" s="32"/>
      <c r="QV49" s="32"/>
      <c r="QW49" s="32"/>
      <c r="QX49" s="32"/>
      <c r="QY49" s="32"/>
      <c r="QZ49" s="32"/>
      <c r="RA49" s="32"/>
      <c r="RB49" s="32"/>
      <c r="RC49" s="32"/>
      <c r="RD49" s="32"/>
      <c r="RE49" s="32"/>
      <c r="RF49" s="32"/>
      <c r="RG49" s="32"/>
      <c r="RH49" s="32"/>
      <c r="RI49" s="32"/>
      <c r="RJ49" s="32"/>
      <c r="RK49" s="32"/>
      <c r="RL49" s="32"/>
      <c r="RM49" s="32"/>
      <c r="RN49" s="32"/>
      <c r="RO49" s="32"/>
      <c r="RP49" s="32"/>
      <c r="RQ49" s="32"/>
      <c r="RR49" s="32"/>
      <c r="RS49" s="32"/>
      <c r="RT49" s="32"/>
      <c r="RU49" s="32"/>
      <c r="RV49" s="32"/>
      <c r="RW49" s="32"/>
      <c r="RX49" s="32"/>
      <c r="RY49" s="32"/>
      <c r="RZ49" s="32"/>
      <c r="SA49" s="32"/>
      <c r="SB49" s="32"/>
      <c r="SC49" s="32"/>
      <c r="SD49" s="32"/>
      <c r="SE49" s="32"/>
      <c r="SF49" s="32"/>
      <c r="SG49" s="32"/>
      <c r="SH49" s="32"/>
      <c r="SI49" s="32"/>
      <c r="SJ49" s="32"/>
      <c r="SK49" s="32"/>
      <c r="SL49" s="32"/>
      <c r="SM49" s="32"/>
      <c r="SN49" s="32"/>
      <c r="SO49" s="32"/>
      <c r="SP49" s="32"/>
      <c r="SQ49" s="32"/>
      <c r="SR49" s="32"/>
      <c r="SS49" s="32"/>
      <c r="ST49" s="32"/>
      <c r="SU49" s="32"/>
      <c r="SV49" s="32"/>
      <c r="SW49" s="32"/>
      <c r="SX49" s="32"/>
      <c r="SY49" s="32"/>
      <c r="SZ49" s="32"/>
      <c r="TA49" s="32"/>
      <c r="TB49" s="32"/>
      <c r="TC49" s="32"/>
      <c r="TD49" s="32"/>
      <c r="TE49" s="32"/>
      <c r="TF49" s="32"/>
      <c r="TG49" s="32"/>
      <c r="TH49" s="32"/>
      <c r="TI49" s="32"/>
      <c r="TJ49" s="32"/>
      <c r="TK49" s="32"/>
      <c r="TL49" s="32"/>
      <c r="TM49" s="32"/>
      <c r="TN49" s="32"/>
      <c r="TO49" s="32"/>
      <c r="TP49" s="32"/>
      <c r="TQ49" s="32"/>
      <c r="TR49" s="32"/>
      <c r="TS49" s="32"/>
      <c r="TT49" s="32"/>
      <c r="TU49" s="32"/>
      <c r="TV49" s="32"/>
      <c r="TW49" s="32"/>
      <c r="TX49" s="32"/>
      <c r="TY49" s="32"/>
      <c r="TZ49" s="32"/>
      <c r="UA49" s="32"/>
      <c r="UB49" s="32"/>
      <c r="UC49" s="32"/>
      <c r="UD49" s="32"/>
      <c r="UE49" s="32"/>
      <c r="UF49" s="32"/>
      <c r="UG49" s="32"/>
      <c r="UH49" s="32"/>
      <c r="UI49" s="32"/>
      <c r="UJ49" s="32"/>
      <c r="UK49" s="32"/>
      <c r="UL49" s="32"/>
      <c r="UM49" s="32"/>
      <c r="UN49" s="32"/>
      <c r="UO49" s="32"/>
      <c r="UP49" s="32"/>
      <c r="UQ49" s="32"/>
      <c r="UR49" s="32"/>
      <c r="US49" s="32"/>
      <c r="UT49" s="32"/>
      <c r="UU49" s="32"/>
      <c r="UV49" s="32"/>
      <c r="UW49" s="32"/>
      <c r="UX49" s="32"/>
      <c r="UY49" s="32"/>
      <c r="UZ49" s="32"/>
      <c r="VA49" s="32"/>
      <c r="VB49" s="32"/>
      <c r="VC49" s="32"/>
      <c r="VD49" s="32"/>
      <c r="VE49" s="32"/>
      <c r="VF49" s="32"/>
      <c r="VG49" s="32"/>
      <c r="VH49" s="32"/>
      <c r="VI49" s="32"/>
      <c r="VJ49" s="32"/>
      <c r="VK49" s="32"/>
      <c r="VL49" s="32"/>
      <c r="VM49" s="32"/>
      <c r="VN49" s="32"/>
      <c r="VO49" s="32"/>
      <c r="VP49" s="32"/>
      <c r="VQ49" s="32"/>
      <c r="VR49" s="32"/>
      <c r="VS49" s="32"/>
      <c r="VT49" s="32"/>
      <c r="VU49" s="32"/>
      <c r="VV49" s="32"/>
      <c r="VW49" s="32"/>
      <c r="VX49" s="32"/>
      <c r="VY49" s="32"/>
      <c r="VZ49" s="32"/>
      <c r="WA49" s="32"/>
      <c r="WB49" s="32"/>
      <c r="WC49" s="32"/>
      <c r="WD49" s="32"/>
      <c r="WE49" s="32"/>
      <c r="WF49" s="32"/>
      <c r="WG49" s="32"/>
      <c r="WH49" s="32"/>
      <c r="WI49" s="32"/>
      <c r="WJ49" s="32"/>
      <c r="WK49" s="32"/>
      <c r="WL49" s="32"/>
      <c r="WM49" s="32"/>
      <c r="WN49" s="32"/>
      <c r="WO49" s="32"/>
      <c r="WP49" s="32"/>
      <c r="WQ49" s="32"/>
      <c r="WR49" s="32"/>
      <c r="WS49" s="32"/>
      <c r="WT49" s="32"/>
      <c r="WU49" s="32"/>
      <c r="WV49" s="32"/>
      <c r="WW49" s="32"/>
      <c r="WX49" s="32"/>
      <c r="WY49" s="32"/>
      <c r="WZ49" s="32"/>
      <c r="XA49" s="32"/>
      <c r="XB49" s="32"/>
      <c r="XC49" s="32"/>
      <c r="XD49" s="32"/>
      <c r="XE49" s="32"/>
      <c r="XF49" s="32"/>
      <c r="XG49" s="32"/>
      <c r="XH49" s="32"/>
      <c r="XI49" s="32"/>
      <c r="XJ49" s="32"/>
      <c r="XK49" s="32"/>
      <c r="XL49" s="32"/>
      <c r="XM49" s="32"/>
      <c r="XN49" s="32"/>
      <c r="XO49" s="32"/>
      <c r="XP49" s="32"/>
      <c r="XQ49" s="32"/>
      <c r="XR49" s="32"/>
      <c r="XS49" s="32"/>
      <c r="XT49" s="32"/>
      <c r="XU49" s="32"/>
      <c r="XV49" s="32"/>
      <c r="XW49" s="32"/>
      <c r="XX49" s="32"/>
      <c r="XY49" s="32"/>
      <c r="XZ49" s="32"/>
      <c r="YA49" s="32"/>
      <c r="YB49" s="32"/>
      <c r="YC49" s="32"/>
      <c r="YD49" s="32"/>
      <c r="YE49" s="32"/>
      <c r="YF49" s="32"/>
      <c r="YG49" s="32"/>
      <c r="YH49" s="32"/>
      <c r="YI49" s="32"/>
      <c r="YJ49" s="32"/>
      <c r="YK49" s="32"/>
      <c r="YL49" s="32"/>
      <c r="YM49" s="32"/>
      <c r="YN49" s="32"/>
      <c r="YO49" s="32"/>
      <c r="YP49" s="32"/>
      <c r="YQ49" s="32"/>
      <c r="YR49" s="32"/>
      <c r="YS49" s="32"/>
      <c r="YT49" s="32"/>
      <c r="YU49" s="32"/>
      <c r="YV49" s="32"/>
      <c r="YW49" s="32"/>
      <c r="YX49" s="32"/>
      <c r="YY49" s="32"/>
      <c r="YZ49" s="32"/>
      <c r="ZA49" s="32"/>
      <c r="ZB49" s="32"/>
      <c r="ZC49" s="32"/>
      <c r="ZD49" s="32"/>
      <c r="ZE49" s="32"/>
      <c r="ZF49" s="32"/>
      <c r="ZG49" s="32"/>
      <c r="ZH49" s="32"/>
      <c r="ZI49" s="32"/>
      <c r="ZJ49" s="32"/>
      <c r="ZK49" s="32"/>
      <c r="ZL49" s="32"/>
      <c r="ZM49" s="32"/>
      <c r="ZN49" s="32"/>
      <c r="ZO49" s="32"/>
      <c r="ZP49" s="32"/>
      <c r="ZQ49" s="32"/>
      <c r="ZR49" s="32"/>
      <c r="ZS49" s="32"/>
      <c r="ZT49" s="32"/>
      <c r="ZU49" s="32"/>
      <c r="ZV49" s="32"/>
      <c r="ZW49" s="32"/>
      <c r="ZX49" s="32"/>
      <c r="ZY49" s="32"/>
      <c r="ZZ49" s="32"/>
      <c r="AAA49" s="32"/>
      <c r="AAB49" s="32"/>
      <c r="AAC49" s="32"/>
      <c r="AAD49" s="32"/>
      <c r="AAE49" s="32"/>
      <c r="AAF49" s="32"/>
      <c r="AAG49" s="32"/>
      <c r="AAH49" s="32"/>
      <c r="AAI49" s="32"/>
      <c r="AAJ49" s="32"/>
      <c r="AAK49" s="32"/>
      <c r="AAL49" s="32"/>
      <c r="AAM49" s="32"/>
      <c r="AAN49" s="32"/>
      <c r="AAO49" s="32"/>
      <c r="AAP49" s="32"/>
      <c r="AAQ49" s="32"/>
      <c r="AAR49" s="32"/>
      <c r="AAS49" s="32"/>
      <c r="AAT49" s="32"/>
      <c r="AAU49" s="32"/>
      <c r="AAV49" s="32"/>
      <c r="AAW49" s="32"/>
      <c r="AAX49" s="32"/>
      <c r="AAY49" s="32"/>
      <c r="AAZ49" s="32"/>
      <c r="ABA49" s="32"/>
      <c r="ABB49" s="32"/>
      <c r="ABC49" s="32"/>
      <c r="ABD49" s="32"/>
      <c r="ABE49" s="32"/>
      <c r="ABF49" s="32"/>
      <c r="ABG49" s="32"/>
      <c r="ABH49" s="32"/>
      <c r="ABI49" s="32"/>
      <c r="ABJ49" s="32"/>
      <c r="ABK49" s="32"/>
      <c r="ABL49" s="32"/>
      <c r="ABM49" s="32"/>
      <c r="ABN49" s="32"/>
      <c r="ABO49" s="32"/>
      <c r="ABP49" s="32"/>
      <c r="ABQ49" s="32"/>
      <c r="ABR49" s="32"/>
      <c r="ABS49" s="32"/>
      <c r="ABT49" s="32"/>
      <c r="ABU49" s="32"/>
      <c r="ABV49" s="32"/>
      <c r="ABW49" s="32"/>
      <c r="ABX49" s="32"/>
      <c r="ABY49" s="32"/>
      <c r="ABZ49" s="32"/>
      <c r="ACA49" s="32"/>
      <c r="ACB49" s="32"/>
      <c r="ACC49" s="32"/>
      <c r="ACD49" s="32"/>
      <c r="ACE49" s="32"/>
      <c r="ACF49" s="32"/>
      <c r="ACG49" s="32"/>
      <c r="ACH49" s="32"/>
      <c r="ACI49" s="32"/>
      <c r="ACJ49" s="32"/>
      <c r="ACK49" s="32"/>
      <c r="ACL49" s="32"/>
      <c r="ACM49" s="32"/>
      <c r="ACN49" s="32"/>
      <c r="ACO49" s="32"/>
      <c r="ACP49" s="32"/>
      <c r="ACQ49" s="32"/>
      <c r="ACR49" s="32"/>
      <c r="ACS49" s="32"/>
      <c r="ACT49" s="32"/>
      <c r="ACU49" s="32"/>
      <c r="ACV49" s="32"/>
      <c r="ACW49" s="32"/>
      <c r="ACX49" s="32"/>
      <c r="ACY49" s="32"/>
      <c r="ACZ49" s="32"/>
      <c r="ADA49" s="32"/>
      <c r="ADB49" s="32"/>
      <c r="ADC49" s="32"/>
      <c r="ADD49" s="32"/>
      <c r="ADE49" s="32"/>
      <c r="ADF49" s="32"/>
      <c r="ADG49" s="32"/>
      <c r="ADH49" s="32"/>
      <c r="ADI49" s="32"/>
      <c r="ADJ49" s="32"/>
      <c r="ADK49" s="32"/>
      <c r="ADL49" s="32"/>
      <c r="ADM49" s="32"/>
      <c r="ADN49" s="32"/>
      <c r="ADO49" s="32"/>
      <c r="ADP49" s="32"/>
      <c r="ADQ49" s="32"/>
      <c r="ADR49" s="32"/>
      <c r="ADS49" s="32"/>
      <c r="ADT49" s="32"/>
      <c r="ADU49" s="32"/>
      <c r="ADV49" s="32"/>
      <c r="ADW49" s="32"/>
      <c r="ADX49" s="32"/>
      <c r="ADY49" s="32"/>
      <c r="ADZ49" s="32"/>
      <c r="AEA49" s="32"/>
      <c r="AEB49" s="32"/>
      <c r="AEC49" s="32"/>
      <c r="AED49" s="32"/>
      <c r="AEE49" s="32"/>
      <c r="AEF49" s="32"/>
      <c r="AEG49" s="32"/>
      <c r="AEH49" s="32"/>
      <c r="AEI49" s="32"/>
      <c r="AEJ49" s="32"/>
      <c r="AEK49" s="32"/>
      <c r="AEL49" s="32"/>
      <c r="AEM49" s="32"/>
      <c r="AEN49" s="32"/>
      <c r="AEO49" s="32"/>
      <c r="AEP49" s="32"/>
      <c r="AEQ49" s="32"/>
      <c r="AER49" s="32"/>
      <c r="AES49" s="32"/>
      <c r="AET49" s="32"/>
      <c r="AEU49" s="32"/>
      <c r="AEV49" s="32"/>
      <c r="AEW49" s="32"/>
      <c r="AEX49" s="32"/>
      <c r="AEY49" s="32"/>
      <c r="AEZ49" s="32"/>
      <c r="AFA49" s="32"/>
      <c r="AFB49" s="32"/>
      <c r="AFC49" s="32"/>
      <c r="AFD49" s="32"/>
      <c r="AFE49" s="32"/>
      <c r="AFF49" s="32"/>
      <c r="AFG49" s="32"/>
      <c r="AFH49" s="32"/>
      <c r="AFI49" s="32"/>
      <c r="AFJ49" s="32"/>
      <c r="AFK49" s="32"/>
      <c r="AFL49" s="32"/>
      <c r="AFM49" s="32"/>
      <c r="AFN49" s="32"/>
      <c r="AFO49" s="32"/>
      <c r="AFP49" s="32"/>
      <c r="AFQ49" s="32"/>
      <c r="AFR49" s="32"/>
      <c r="AFS49" s="32"/>
      <c r="AFT49" s="32"/>
      <c r="AFU49" s="32"/>
      <c r="AFV49" s="32"/>
      <c r="AFW49" s="32"/>
      <c r="AFX49" s="32"/>
      <c r="AFY49" s="32"/>
      <c r="AFZ49" s="32"/>
      <c r="AGA49" s="32"/>
      <c r="AGB49" s="32"/>
      <c r="AGC49" s="32"/>
      <c r="AGD49" s="32"/>
      <c r="AGE49" s="32"/>
      <c r="AGF49" s="32"/>
      <c r="AGG49" s="32"/>
      <c r="AGH49" s="32"/>
      <c r="AGI49" s="32"/>
      <c r="AGJ49" s="32"/>
      <c r="AGK49" s="32"/>
      <c r="AGL49" s="32"/>
      <c r="AGM49" s="32"/>
      <c r="AGN49" s="32"/>
      <c r="AGO49" s="32"/>
      <c r="AGP49" s="32"/>
      <c r="AGQ49" s="32"/>
      <c r="AGR49" s="32"/>
      <c r="AGS49" s="32"/>
      <c r="AGT49" s="32"/>
      <c r="AGU49" s="32"/>
      <c r="AGV49" s="32"/>
      <c r="AGW49" s="32"/>
      <c r="AGX49" s="32"/>
      <c r="AGY49" s="32"/>
      <c r="AGZ49" s="32"/>
      <c r="AHA49" s="32"/>
      <c r="AHB49" s="32"/>
      <c r="AHC49" s="32"/>
      <c r="AHD49" s="32"/>
      <c r="AHE49" s="32"/>
      <c r="AHF49" s="32"/>
      <c r="AHG49" s="32"/>
      <c r="AHH49" s="32"/>
      <c r="AHI49" s="32"/>
      <c r="AHJ49" s="32"/>
      <c r="AHK49" s="32"/>
      <c r="AHL49" s="32"/>
      <c r="AHM49" s="32"/>
      <c r="AHN49" s="32"/>
      <c r="AHO49" s="32"/>
      <c r="AHP49" s="32"/>
      <c r="AHQ49" s="32"/>
      <c r="AHR49" s="32"/>
      <c r="AHS49" s="32"/>
      <c r="AHT49" s="32"/>
      <c r="AHU49" s="32"/>
      <c r="AHV49" s="32"/>
      <c r="AHW49" s="32"/>
      <c r="AHX49" s="32"/>
      <c r="AHY49" s="32"/>
      <c r="AHZ49" s="32"/>
      <c r="AIA49" s="32"/>
      <c r="AIB49" s="32"/>
      <c r="AIC49" s="32"/>
      <c r="AID49" s="32"/>
      <c r="AIE49" s="32"/>
      <c r="AIF49" s="32"/>
      <c r="AIG49" s="32"/>
      <c r="AIH49" s="32"/>
      <c r="AII49" s="32"/>
      <c r="AIJ49" s="32"/>
      <c r="AIK49" s="32"/>
      <c r="AIL49" s="32"/>
      <c r="AIM49" s="32"/>
      <c r="AIN49" s="32"/>
      <c r="AIO49" s="32"/>
      <c r="AIP49" s="32"/>
      <c r="AIQ49" s="32"/>
      <c r="AIR49" s="32"/>
      <c r="AIS49" s="32"/>
      <c r="AIT49" s="32"/>
      <c r="AIU49" s="32"/>
      <c r="AIV49" s="32"/>
      <c r="AIW49" s="32"/>
      <c r="AIX49" s="32"/>
      <c r="AIY49" s="32"/>
      <c r="AIZ49" s="32"/>
      <c r="AJA49" s="32"/>
      <c r="AJB49" s="32"/>
      <c r="AJC49" s="32"/>
      <c r="AJD49" s="32"/>
      <c r="AJE49" s="32"/>
      <c r="AJF49" s="32"/>
      <c r="AJG49" s="32"/>
      <c r="AJH49" s="32"/>
      <c r="AJI49" s="32"/>
      <c r="AJJ49" s="32"/>
      <c r="AJK49" s="32"/>
      <c r="AJL49" s="32"/>
      <c r="AJM49" s="32"/>
      <c r="AJN49" s="32"/>
      <c r="AJO49" s="32"/>
      <c r="AJP49" s="32"/>
      <c r="AJQ49" s="32"/>
      <c r="AJR49" s="32"/>
      <c r="AJS49" s="32"/>
      <c r="AJT49" s="32"/>
      <c r="AJU49" s="32"/>
      <c r="AJV49" s="32"/>
      <c r="AJW49" s="32"/>
      <c r="AJX49" s="32"/>
      <c r="AJY49" s="32"/>
      <c r="AJZ49" s="32"/>
      <c r="AKA49" s="32"/>
      <c r="AKB49" s="32"/>
      <c r="AKC49" s="32"/>
      <c r="AKD49" s="32"/>
      <c r="AKE49" s="32"/>
      <c r="AKF49" s="32"/>
      <c r="AKG49" s="32"/>
      <c r="AKH49" s="32"/>
      <c r="AKI49" s="32"/>
      <c r="AKJ49" s="32"/>
      <c r="AKK49" s="32"/>
      <c r="AKL49" s="32"/>
      <c r="AKM49" s="32"/>
      <c r="AKN49" s="32"/>
      <c r="AKO49" s="32"/>
      <c r="AKP49" s="32"/>
      <c r="AKQ49" s="32"/>
      <c r="AKR49" s="32"/>
      <c r="AKS49" s="32"/>
      <c r="AKT49" s="32"/>
      <c r="AKU49" s="32"/>
      <c r="AKV49" s="32"/>
      <c r="AKW49" s="32"/>
      <c r="AKX49" s="32"/>
      <c r="AKY49" s="32"/>
      <c r="AKZ49" s="32"/>
      <c r="ALA49" s="32"/>
      <c r="ALB49" s="32"/>
      <c r="ALC49" s="32"/>
      <c r="ALD49" s="32"/>
      <c r="ALE49" s="32"/>
      <c r="ALF49" s="32"/>
      <c r="ALG49" s="32"/>
      <c r="ALH49" s="32"/>
      <c r="ALI49" s="32"/>
      <c r="ALJ49" s="32"/>
      <c r="ALK49" s="32"/>
      <c r="ALL49" s="32"/>
      <c r="ALM49" s="32"/>
      <c r="ALN49" s="32"/>
      <c r="ALO49" s="32"/>
      <c r="ALP49" s="32"/>
      <c r="ALQ49" s="32"/>
      <c r="ALR49" s="32"/>
      <c r="ALS49" s="32"/>
      <c r="ALT49" s="32"/>
      <c r="ALU49" s="32"/>
      <c r="ALV49" s="32"/>
      <c r="ALW49" s="32"/>
      <c r="ALX49" s="32"/>
      <c r="ALY49" s="32"/>
      <c r="ALZ49" s="32"/>
      <c r="AMA49" s="32"/>
      <c r="AMB49" s="32"/>
      <c r="AMC49" s="32"/>
      <c r="AMD49" s="32"/>
      <c r="AME49" s="32"/>
      <c r="AMF49" s="32"/>
      <c r="AMG49" s="32"/>
      <c r="AMH49" s="32"/>
      <c r="AMI49" s="32"/>
      <c r="AMJ49" s="32"/>
    </row>
    <row r="50" spans="1:1024" ht="18" customHeight="1">
      <c r="A50" s="14" t="s">
        <v>145</v>
      </c>
      <c r="B50" s="15" t="s">
        <v>146</v>
      </c>
      <c r="C50" s="16" t="s">
        <v>73</v>
      </c>
      <c r="D50" s="15" t="s">
        <v>74</v>
      </c>
      <c r="E50" s="15" t="s">
        <v>22</v>
      </c>
      <c r="F50" s="84" t="s">
        <v>75</v>
      </c>
      <c r="G50" s="84"/>
      <c r="H50" s="17" t="s">
        <v>65</v>
      </c>
      <c r="I50" s="16" t="s">
        <v>11</v>
      </c>
      <c r="J50" s="28">
        <f>'BPU Lot 1'!K50</f>
        <v>0</v>
      </c>
      <c r="K50" s="29">
        <v>1</v>
      </c>
      <c r="L50" s="30">
        <f>J50*K50</f>
        <v>0</v>
      </c>
      <c r="M50" s="31"/>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c r="FN50" s="32"/>
      <c r="FO50" s="32"/>
      <c r="FP50" s="32"/>
      <c r="FQ50" s="32"/>
      <c r="FR50" s="32"/>
      <c r="FS50" s="32"/>
      <c r="FT50" s="32"/>
      <c r="FU50" s="32"/>
      <c r="FV50" s="32"/>
      <c r="FW50" s="32"/>
      <c r="FX50" s="32"/>
      <c r="FY50" s="32"/>
      <c r="FZ50" s="32"/>
      <c r="GA50" s="32"/>
      <c r="GB50" s="32"/>
      <c r="GC50" s="32"/>
      <c r="GD50" s="32"/>
      <c r="GE50" s="32"/>
      <c r="GF50" s="32"/>
      <c r="GG50" s="32"/>
      <c r="GH50" s="32"/>
      <c r="GI50" s="32"/>
      <c r="GJ50" s="32"/>
      <c r="GK50" s="32"/>
      <c r="GL50" s="32"/>
      <c r="GM50" s="32"/>
      <c r="GN50" s="32"/>
      <c r="GO50" s="32"/>
      <c r="GP50" s="32"/>
      <c r="GQ50" s="32"/>
      <c r="GR50" s="32"/>
      <c r="GS50" s="32"/>
      <c r="GT50" s="32"/>
      <c r="GU50" s="32"/>
      <c r="GV50" s="32"/>
      <c r="GW50" s="32"/>
      <c r="GX50" s="32"/>
      <c r="GY50" s="32"/>
      <c r="GZ50" s="32"/>
      <c r="HA50" s="32"/>
      <c r="HB50" s="32"/>
      <c r="HC50" s="32"/>
      <c r="HD50" s="32"/>
      <c r="HE50" s="32"/>
      <c r="HF50" s="32"/>
      <c r="HG50" s="32"/>
      <c r="HH50" s="32"/>
      <c r="HI50" s="32"/>
      <c r="HJ50" s="32"/>
      <c r="HK50" s="32"/>
      <c r="HL50" s="32"/>
      <c r="HM50" s="32"/>
      <c r="HN50" s="32"/>
      <c r="HO50" s="32"/>
      <c r="HP50" s="32"/>
      <c r="HQ50" s="32"/>
      <c r="HR50" s="32"/>
      <c r="HS50" s="32"/>
      <c r="HT50" s="32"/>
      <c r="HU50" s="32"/>
      <c r="HV50" s="32"/>
      <c r="HW50" s="32"/>
      <c r="HX50" s="32"/>
      <c r="HY50" s="32"/>
      <c r="HZ50" s="32"/>
      <c r="IA50" s="32"/>
      <c r="IB50" s="32"/>
      <c r="IC50" s="32"/>
      <c r="ID50" s="32"/>
      <c r="IE50" s="32"/>
      <c r="IF50" s="32"/>
      <c r="IG50" s="32"/>
      <c r="IH50" s="32"/>
      <c r="II50" s="32"/>
      <c r="IJ50" s="32"/>
      <c r="IK50" s="32"/>
      <c r="IL50" s="32"/>
      <c r="IM50" s="32"/>
      <c r="IN50" s="32"/>
      <c r="IO50" s="32"/>
      <c r="IP50" s="32"/>
      <c r="IQ50" s="32"/>
      <c r="IR50" s="32"/>
      <c r="IS50" s="32"/>
      <c r="IT50" s="32"/>
      <c r="IU50" s="32"/>
      <c r="IV50" s="32"/>
      <c r="IW50" s="32"/>
      <c r="IX50" s="32"/>
      <c r="IY50" s="32"/>
      <c r="IZ50" s="32"/>
      <c r="JA50" s="32"/>
      <c r="JB50" s="32"/>
      <c r="JC50" s="32"/>
      <c r="JD50" s="32"/>
      <c r="JE50" s="32"/>
      <c r="JF50" s="32"/>
      <c r="JG50" s="32"/>
      <c r="JH50" s="32"/>
      <c r="JI50" s="32"/>
      <c r="JJ50" s="32"/>
      <c r="JK50" s="32"/>
      <c r="JL50" s="32"/>
      <c r="JM50" s="32"/>
      <c r="JN50" s="32"/>
      <c r="JO50" s="32"/>
      <c r="JP50" s="32"/>
      <c r="JQ50" s="32"/>
      <c r="JR50" s="32"/>
      <c r="JS50" s="32"/>
      <c r="JT50" s="32"/>
      <c r="JU50" s="32"/>
      <c r="JV50" s="32"/>
      <c r="JW50" s="32"/>
      <c r="JX50" s="32"/>
      <c r="JY50" s="32"/>
      <c r="JZ50" s="32"/>
      <c r="KA50" s="32"/>
      <c r="KB50" s="32"/>
      <c r="KC50" s="32"/>
      <c r="KD50" s="32"/>
      <c r="KE50" s="32"/>
      <c r="KF50" s="32"/>
      <c r="KG50" s="32"/>
      <c r="KH50" s="32"/>
      <c r="KI50" s="32"/>
      <c r="KJ50" s="32"/>
      <c r="KK50" s="32"/>
      <c r="KL50" s="32"/>
      <c r="KM50" s="32"/>
      <c r="KN50" s="32"/>
      <c r="KO50" s="32"/>
      <c r="KP50" s="32"/>
      <c r="KQ50" s="32"/>
      <c r="KR50" s="32"/>
      <c r="KS50" s="32"/>
      <c r="KT50" s="32"/>
      <c r="KU50" s="32"/>
      <c r="KV50" s="32"/>
      <c r="KW50" s="32"/>
      <c r="KX50" s="32"/>
      <c r="KY50" s="32"/>
      <c r="KZ50" s="32"/>
      <c r="LA50" s="32"/>
      <c r="LB50" s="32"/>
      <c r="LC50" s="32"/>
      <c r="LD50" s="32"/>
      <c r="LE50" s="32"/>
      <c r="LF50" s="32"/>
      <c r="LG50" s="32"/>
      <c r="LH50" s="32"/>
      <c r="LI50" s="32"/>
      <c r="LJ50" s="32"/>
      <c r="LK50" s="32"/>
      <c r="LL50" s="32"/>
      <c r="LM50" s="32"/>
      <c r="LN50" s="32"/>
      <c r="LO50" s="32"/>
      <c r="LP50" s="32"/>
      <c r="LQ50" s="32"/>
      <c r="LR50" s="32"/>
      <c r="LS50" s="32"/>
      <c r="LT50" s="32"/>
      <c r="LU50" s="32"/>
      <c r="LV50" s="32"/>
      <c r="LW50" s="32"/>
      <c r="LX50" s="32"/>
      <c r="LY50" s="32"/>
      <c r="LZ50" s="32"/>
      <c r="MA50" s="32"/>
      <c r="MB50" s="32"/>
      <c r="MC50" s="32"/>
      <c r="MD50" s="32"/>
      <c r="ME50" s="32"/>
      <c r="MF50" s="32"/>
      <c r="MG50" s="32"/>
      <c r="MH50" s="32"/>
      <c r="MI50" s="32"/>
      <c r="MJ50" s="32"/>
      <c r="MK50" s="32"/>
      <c r="ML50" s="32"/>
      <c r="MM50" s="32"/>
      <c r="MN50" s="32"/>
      <c r="MO50" s="32"/>
      <c r="MP50" s="32"/>
      <c r="MQ50" s="32"/>
      <c r="MR50" s="32"/>
      <c r="MS50" s="32"/>
      <c r="MT50" s="32"/>
      <c r="MU50" s="32"/>
      <c r="MV50" s="32"/>
      <c r="MW50" s="32"/>
      <c r="MX50" s="32"/>
      <c r="MY50" s="32"/>
      <c r="MZ50" s="32"/>
      <c r="NA50" s="32"/>
      <c r="NB50" s="32"/>
      <c r="NC50" s="32"/>
      <c r="ND50" s="32"/>
      <c r="NE50" s="32"/>
      <c r="NF50" s="32"/>
      <c r="NG50" s="32"/>
      <c r="NH50" s="32"/>
      <c r="NI50" s="32"/>
      <c r="NJ50" s="32"/>
      <c r="NK50" s="32"/>
      <c r="NL50" s="32"/>
      <c r="NM50" s="32"/>
      <c r="NN50" s="32"/>
      <c r="NO50" s="32"/>
      <c r="NP50" s="32"/>
      <c r="NQ50" s="32"/>
      <c r="NR50" s="32"/>
      <c r="NS50" s="32"/>
      <c r="NT50" s="32"/>
      <c r="NU50" s="32"/>
      <c r="NV50" s="32"/>
      <c r="NW50" s="32"/>
      <c r="NX50" s="32"/>
      <c r="NY50" s="32"/>
      <c r="NZ50" s="32"/>
      <c r="OA50" s="32"/>
      <c r="OB50" s="32"/>
      <c r="OC50" s="32"/>
      <c r="OD50" s="32"/>
      <c r="OE50" s="32"/>
      <c r="OF50" s="32"/>
      <c r="OG50" s="32"/>
      <c r="OH50" s="32"/>
      <c r="OI50" s="32"/>
      <c r="OJ50" s="32"/>
      <c r="OK50" s="32"/>
      <c r="OL50" s="32"/>
      <c r="OM50" s="32"/>
      <c r="ON50" s="32"/>
      <c r="OO50" s="32"/>
      <c r="OP50" s="32"/>
      <c r="OQ50" s="32"/>
      <c r="OR50" s="32"/>
      <c r="OS50" s="32"/>
      <c r="OT50" s="32"/>
      <c r="OU50" s="32"/>
      <c r="OV50" s="32"/>
      <c r="OW50" s="32"/>
      <c r="OX50" s="32"/>
      <c r="OY50" s="32"/>
      <c r="OZ50" s="32"/>
      <c r="PA50" s="32"/>
      <c r="PB50" s="32"/>
      <c r="PC50" s="32"/>
      <c r="PD50" s="32"/>
      <c r="PE50" s="32"/>
      <c r="PF50" s="32"/>
      <c r="PG50" s="32"/>
      <c r="PH50" s="32"/>
      <c r="PI50" s="32"/>
      <c r="PJ50" s="32"/>
      <c r="PK50" s="32"/>
      <c r="PL50" s="32"/>
      <c r="PM50" s="32"/>
      <c r="PN50" s="32"/>
      <c r="PO50" s="32"/>
      <c r="PP50" s="32"/>
      <c r="PQ50" s="32"/>
      <c r="PR50" s="32"/>
      <c r="PS50" s="32"/>
      <c r="PT50" s="32"/>
      <c r="PU50" s="32"/>
      <c r="PV50" s="32"/>
      <c r="PW50" s="32"/>
      <c r="PX50" s="32"/>
      <c r="PY50" s="32"/>
      <c r="PZ50" s="32"/>
      <c r="QA50" s="32"/>
      <c r="QB50" s="32"/>
      <c r="QC50" s="32"/>
      <c r="QD50" s="32"/>
      <c r="QE50" s="32"/>
      <c r="QF50" s="32"/>
      <c r="QG50" s="32"/>
      <c r="QH50" s="32"/>
      <c r="QI50" s="32"/>
      <c r="QJ50" s="32"/>
      <c r="QK50" s="32"/>
      <c r="QL50" s="32"/>
      <c r="QM50" s="32"/>
      <c r="QN50" s="32"/>
      <c r="QO50" s="32"/>
      <c r="QP50" s="32"/>
      <c r="QQ50" s="32"/>
      <c r="QR50" s="32"/>
      <c r="QS50" s="32"/>
      <c r="QT50" s="32"/>
      <c r="QU50" s="32"/>
      <c r="QV50" s="32"/>
      <c r="QW50" s="32"/>
      <c r="QX50" s="32"/>
      <c r="QY50" s="32"/>
      <c r="QZ50" s="32"/>
      <c r="RA50" s="32"/>
      <c r="RB50" s="32"/>
      <c r="RC50" s="32"/>
      <c r="RD50" s="32"/>
      <c r="RE50" s="32"/>
      <c r="RF50" s="32"/>
      <c r="RG50" s="32"/>
      <c r="RH50" s="32"/>
      <c r="RI50" s="32"/>
      <c r="RJ50" s="32"/>
      <c r="RK50" s="32"/>
      <c r="RL50" s="32"/>
      <c r="RM50" s="32"/>
      <c r="RN50" s="32"/>
      <c r="RO50" s="32"/>
      <c r="RP50" s="32"/>
      <c r="RQ50" s="32"/>
      <c r="RR50" s="32"/>
      <c r="RS50" s="32"/>
      <c r="RT50" s="32"/>
      <c r="RU50" s="32"/>
      <c r="RV50" s="32"/>
      <c r="RW50" s="32"/>
      <c r="RX50" s="32"/>
      <c r="RY50" s="32"/>
      <c r="RZ50" s="32"/>
      <c r="SA50" s="32"/>
      <c r="SB50" s="32"/>
      <c r="SC50" s="32"/>
      <c r="SD50" s="32"/>
      <c r="SE50" s="32"/>
      <c r="SF50" s="32"/>
      <c r="SG50" s="32"/>
      <c r="SH50" s="32"/>
      <c r="SI50" s="32"/>
      <c r="SJ50" s="32"/>
      <c r="SK50" s="32"/>
      <c r="SL50" s="32"/>
      <c r="SM50" s="32"/>
      <c r="SN50" s="32"/>
      <c r="SO50" s="32"/>
      <c r="SP50" s="32"/>
      <c r="SQ50" s="32"/>
      <c r="SR50" s="32"/>
      <c r="SS50" s="32"/>
      <c r="ST50" s="32"/>
      <c r="SU50" s="32"/>
      <c r="SV50" s="32"/>
      <c r="SW50" s="32"/>
      <c r="SX50" s="32"/>
      <c r="SY50" s="32"/>
      <c r="SZ50" s="32"/>
      <c r="TA50" s="32"/>
      <c r="TB50" s="32"/>
      <c r="TC50" s="32"/>
      <c r="TD50" s="32"/>
      <c r="TE50" s="32"/>
      <c r="TF50" s="32"/>
      <c r="TG50" s="32"/>
      <c r="TH50" s="32"/>
      <c r="TI50" s="32"/>
      <c r="TJ50" s="32"/>
      <c r="TK50" s="32"/>
      <c r="TL50" s="32"/>
      <c r="TM50" s="32"/>
      <c r="TN50" s="32"/>
      <c r="TO50" s="32"/>
      <c r="TP50" s="32"/>
      <c r="TQ50" s="32"/>
      <c r="TR50" s="32"/>
      <c r="TS50" s="32"/>
      <c r="TT50" s="32"/>
      <c r="TU50" s="32"/>
      <c r="TV50" s="32"/>
      <c r="TW50" s="32"/>
      <c r="TX50" s="32"/>
      <c r="TY50" s="32"/>
      <c r="TZ50" s="32"/>
      <c r="UA50" s="32"/>
      <c r="UB50" s="32"/>
      <c r="UC50" s="32"/>
      <c r="UD50" s="32"/>
      <c r="UE50" s="32"/>
      <c r="UF50" s="32"/>
      <c r="UG50" s="32"/>
      <c r="UH50" s="32"/>
      <c r="UI50" s="32"/>
      <c r="UJ50" s="32"/>
      <c r="UK50" s="32"/>
      <c r="UL50" s="32"/>
      <c r="UM50" s="32"/>
      <c r="UN50" s="32"/>
      <c r="UO50" s="32"/>
      <c r="UP50" s="32"/>
      <c r="UQ50" s="32"/>
      <c r="UR50" s="32"/>
      <c r="US50" s="32"/>
      <c r="UT50" s="32"/>
      <c r="UU50" s="32"/>
      <c r="UV50" s="32"/>
      <c r="UW50" s="32"/>
      <c r="UX50" s="32"/>
      <c r="UY50" s="32"/>
      <c r="UZ50" s="32"/>
      <c r="VA50" s="32"/>
      <c r="VB50" s="32"/>
      <c r="VC50" s="32"/>
      <c r="VD50" s="32"/>
      <c r="VE50" s="32"/>
      <c r="VF50" s="32"/>
      <c r="VG50" s="32"/>
      <c r="VH50" s="32"/>
      <c r="VI50" s="32"/>
      <c r="VJ50" s="32"/>
      <c r="VK50" s="32"/>
      <c r="VL50" s="32"/>
      <c r="VM50" s="32"/>
      <c r="VN50" s="32"/>
      <c r="VO50" s="32"/>
      <c r="VP50" s="32"/>
      <c r="VQ50" s="32"/>
      <c r="VR50" s="32"/>
      <c r="VS50" s="32"/>
      <c r="VT50" s="32"/>
      <c r="VU50" s="32"/>
      <c r="VV50" s="32"/>
      <c r="VW50" s="32"/>
      <c r="VX50" s="32"/>
      <c r="VY50" s="32"/>
      <c r="VZ50" s="32"/>
      <c r="WA50" s="32"/>
      <c r="WB50" s="32"/>
      <c r="WC50" s="32"/>
      <c r="WD50" s="32"/>
      <c r="WE50" s="32"/>
      <c r="WF50" s="32"/>
      <c r="WG50" s="32"/>
      <c r="WH50" s="32"/>
      <c r="WI50" s="32"/>
      <c r="WJ50" s="32"/>
      <c r="WK50" s="32"/>
      <c r="WL50" s="32"/>
      <c r="WM50" s="32"/>
      <c r="WN50" s="32"/>
      <c r="WO50" s="32"/>
      <c r="WP50" s="32"/>
      <c r="WQ50" s="32"/>
      <c r="WR50" s="32"/>
      <c r="WS50" s="32"/>
      <c r="WT50" s="32"/>
      <c r="WU50" s="32"/>
      <c r="WV50" s="32"/>
      <c r="WW50" s="32"/>
      <c r="WX50" s="32"/>
      <c r="WY50" s="32"/>
      <c r="WZ50" s="32"/>
      <c r="XA50" s="32"/>
      <c r="XB50" s="32"/>
      <c r="XC50" s="32"/>
      <c r="XD50" s="32"/>
      <c r="XE50" s="32"/>
      <c r="XF50" s="32"/>
      <c r="XG50" s="32"/>
      <c r="XH50" s="32"/>
      <c r="XI50" s="32"/>
      <c r="XJ50" s="32"/>
      <c r="XK50" s="32"/>
      <c r="XL50" s="32"/>
      <c r="XM50" s="32"/>
      <c r="XN50" s="32"/>
      <c r="XO50" s="32"/>
      <c r="XP50" s="32"/>
      <c r="XQ50" s="32"/>
      <c r="XR50" s="32"/>
      <c r="XS50" s="32"/>
      <c r="XT50" s="32"/>
      <c r="XU50" s="32"/>
      <c r="XV50" s="32"/>
      <c r="XW50" s="32"/>
      <c r="XX50" s="32"/>
      <c r="XY50" s="32"/>
      <c r="XZ50" s="32"/>
      <c r="YA50" s="32"/>
      <c r="YB50" s="32"/>
      <c r="YC50" s="32"/>
      <c r="YD50" s="32"/>
      <c r="YE50" s="32"/>
      <c r="YF50" s="32"/>
      <c r="YG50" s="32"/>
      <c r="YH50" s="32"/>
      <c r="YI50" s="32"/>
      <c r="YJ50" s="32"/>
      <c r="YK50" s="32"/>
      <c r="YL50" s="32"/>
      <c r="YM50" s="32"/>
      <c r="YN50" s="32"/>
      <c r="YO50" s="32"/>
      <c r="YP50" s="32"/>
      <c r="YQ50" s="32"/>
      <c r="YR50" s="32"/>
      <c r="YS50" s="32"/>
      <c r="YT50" s="32"/>
      <c r="YU50" s="32"/>
      <c r="YV50" s="32"/>
      <c r="YW50" s="32"/>
      <c r="YX50" s="32"/>
      <c r="YY50" s="32"/>
      <c r="YZ50" s="32"/>
      <c r="ZA50" s="32"/>
      <c r="ZB50" s="32"/>
      <c r="ZC50" s="32"/>
      <c r="ZD50" s="32"/>
      <c r="ZE50" s="32"/>
      <c r="ZF50" s="32"/>
      <c r="ZG50" s="32"/>
      <c r="ZH50" s="32"/>
      <c r="ZI50" s="32"/>
      <c r="ZJ50" s="32"/>
      <c r="ZK50" s="32"/>
      <c r="ZL50" s="32"/>
      <c r="ZM50" s="32"/>
      <c r="ZN50" s="32"/>
      <c r="ZO50" s="32"/>
      <c r="ZP50" s="32"/>
      <c r="ZQ50" s="32"/>
      <c r="ZR50" s="32"/>
      <c r="ZS50" s="32"/>
      <c r="ZT50" s="32"/>
      <c r="ZU50" s="32"/>
      <c r="ZV50" s="32"/>
      <c r="ZW50" s="32"/>
      <c r="ZX50" s="32"/>
      <c r="ZY50" s="32"/>
      <c r="ZZ50" s="32"/>
      <c r="AAA50" s="32"/>
      <c r="AAB50" s="32"/>
      <c r="AAC50" s="32"/>
      <c r="AAD50" s="32"/>
      <c r="AAE50" s="32"/>
      <c r="AAF50" s="32"/>
      <c r="AAG50" s="32"/>
      <c r="AAH50" s="32"/>
      <c r="AAI50" s="32"/>
      <c r="AAJ50" s="32"/>
      <c r="AAK50" s="32"/>
      <c r="AAL50" s="32"/>
      <c r="AAM50" s="32"/>
      <c r="AAN50" s="32"/>
      <c r="AAO50" s="32"/>
      <c r="AAP50" s="32"/>
      <c r="AAQ50" s="32"/>
      <c r="AAR50" s="32"/>
      <c r="AAS50" s="32"/>
      <c r="AAT50" s="32"/>
      <c r="AAU50" s="32"/>
      <c r="AAV50" s="32"/>
      <c r="AAW50" s="32"/>
      <c r="AAX50" s="32"/>
      <c r="AAY50" s="32"/>
      <c r="AAZ50" s="32"/>
      <c r="ABA50" s="32"/>
      <c r="ABB50" s="32"/>
      <c r="ABC50" s="32"/>
      <c r="ABD50" s="32"/>
      <c r="ABE50" s="32"/>
      <c r="ABF50" s="32"/>
      <c r="ABG50" s="32"/>
      <c r="ABH50" s="32"/>
      <c r="ABI50" s="32"/>
      <c r="ABJ50" s="32"/>
      <c r="ABK50" s="32"/>
      <c r="ABL50" s="32"/>
      <c r="ABM50" s="32"/>
      <c r="ABN50" s="32"/>
      <c r="ABO50" s="32"/>
      <c r="ABP50" s="32"/>
      <c r="ABQ50" s="32"/>
      <c r="ABR50" s="32"/>
      <c r="ABS50" s="32"/>
      <c r="ABT50" s="32"/>
      <c r="ABU50" s="32"/>
      <c r="ABV50" s="32"/>
      <c r="ABW50" s="32"/>
      <c r="ABX50" s="32"/>
      <c r="ABY50" s="32"/>
      <c r="ABZ50" s="32"/>
      <c r="ACA50" s="32"/>
      <c r="ACB50" s="32"/>
      <c r="ACC50" s="32"/>
      <c r="ACD50" s="32"/>
      <c r="ACE50" s="32"/>
      <c r="ACF50" s="32"/>
      <c r="ACG50" s="32"/>
      <c r="ACH50" s="32"/>
      <c r="ACI50" s="32"/>
      <c r="ACJ50" s="32"/>
      <c r="ACK50" s="32"/>
      <c r="ACL50" s="32"/>
      <c r="ACM50" s="32"/>
      <c r="ACN50" s="32"/>
      <c r="ACO50" s="32"/>
      <c r="ACP50" s="32"/>
      <c r="ACQ50" s="32"/>
      <c r="ACR50" s="32"/>
      <c r="ACS50" s="32"/>
      <c r="ACT50" s="32"/>
      <c r="ACU50" s="32"/>
      <c r="ACV50" s="32"/>
      <c r="ACW50" s="32"/>
      <c r="ACX50" s="32"/>
      <c r="ACY50" s="32"/>
      <c r="ACZ50" s="32"/>
      <c r="ADA50" s="32"/>
      <c r="ADB50" s="32"/>
      <c r="ADC50" s="32"/>
      <c r="ADD50" s="32"/>
      <c r="ADE50" s="32"/>
      <c r="ADF50" s="32"/>
      <c r="ADG50" s="32"/>
      <c r="ADH50" s="32"/>
      <c r="ADI50" s="32"/>
      <c r="ADJ50" s="32"/>
      <c r="ADK50" s="32"/>
      <c r="ADL50" s="32"/>
      <c r="ADM50" s="32"/>
      <c r="ADN50" s="32"/>
      <c r="ADO50" s="32"/>
      <c r="ADP50" s="32"/>
      <c r="ADQ50" s="32"/>
      <c r="ADR50" s="32"/>
      <c r="ADS50" s="32"/>
      <c r="ADT50" s="32"/>
      <c r="ADU50" s="32"/>
      <c r="ADV50" s="32"/>
      <c r="ADW50" s="32"/>
      <c r="ADX50" s="32"/>
      <c r="ADY50" s="32"/>
      <c r="ADZ50" s="32"/>
      <c r="AEA50" s="32"/>
      <c r="AEB50" s="32"/>
      <c r="AEC50" s="32"/>
      <c r="AED50" s="32"/>
      <c r="AEE50" s="32"/>
      <c r="AEF50" s="32"/>
      <c r="AEG50" s="32"/>
      <c r="AEH50" s="32"/>
      <c r="AEI50" s="32"/>
      <c r="AEJ50" s="32"/>
      <c r="AEK50" s="32"/>
      <c r="AEL50" s="32"/>
      <c r="AEM50" s="32"/>
      <c r="AEN50" s="32"/>
      <c r="AEO50" s="32"/>
      <c r="AEP50" s="32"/>
      <c r="AEQ50" s="32"/>
      <c r="AER50" s="32"/>
      <c r="AES50" s="32"/>
      <c r="AET50" s="32"/>
      <c r="AEU50" s="32"/>
      <c r="AEV50" s="32"/>
      <c r="AEW50" s="32"/>
      <c r="AEX50" s="32"/>
      <c r="AEY50" s="32"/>
      <c r="AEZ50" s="32"/>
      <c r="AFA50" s="32"/>
      <c r="AFB50" s="32"/>
      <c r="AFC50" s="32"/>
      <c r="AFD50" s="32"/>
      <c r="AFE50" s="32"/>
      <c r="AFF50" s="32"/>
      <c r="AFG50" s="32"/>
      <c r="AFH50" s="32"/>
      <c r="AFI50" s="32"/>
      <c r="AFJ50" s="32"/>
      <c r="AFK50" s="32"/>
      <c r="AFL50" s="32"/>
      <c r="AFM50" s="32"/>
      <c r="AFN50" s="32"/>
      <c r="AFO50" s="32"/>
      <c r="AFP50" s="32"/>
      <c r="AFQ50" s="32"/>
      <c r="AFR50" s="32"/>
      <c r="AFS50" s="32"/>
      <c r="AFT50" s="32"/>
      <c r="AFU50" s="32"/>
      <c r="AFV50" s="32"/>
      <c r="AFW50" s="32"/>
      <c r="AFX50" s="32"/>
      <c r="AFY50" s="32"/>
      <c r="AFZ50" s="32"/>
      <c r="AGA50" s="32"/>
      <c r="AGB50" s="32"/>
      <c r="AGC50" s="32"/>
      <c r="AGD50" s="32"/>
      <c r="AGE50" s="32"/>
      <c r="AGF50" s="32"/>
      <c r="AGG50" s="32"/>
      <c r="AGH50" s="32"/>
      <c r="AGI50" s="32"/>
      <c r="AGJ50" s="32"/>
      <c r="AGK50" s="32"/>
      <c r="AGL50" s="32"/>
      <c r="AGM50" s="32"/>
      <c r="AGN50" s="32"/>
      <c r="AGO50" s="32"/>
      <c r="AGP50" s="32"/>
      <c r="AGQ50" s="32"/>
      <c r="AGR50" s="32"/>
      <c r="AGS50" s="32"/>
      <c r="AGT50" s="32"/>
      <c r="AGU50" s="32"/>
      <c r="AGV50" s="32"/>
      <c r="AGW50" s="32"/>
      <c r="AGX50" s="32"/>
      <c r="AGY50" s="32"/>
      <c r="AGZ50" s="32"/>
      <c r="AHA50" s="32"/>
      <c r="AHB50" s="32"/>
      <c r="AHC50" s="32"/>
      <c r="AHD50" s="32"/>
      <c r="AHE50" s="32"/>
      <c r="AHF50" s="32"/>
      <c r="AHG50" s="32"/>
      <c r="AHH50" s="32"/>
      <c r="AHI50" s="32"/>
      <c r="AHJ50" s="32"/>
      <c r="AHK50" s="32"/>
      <c r="AHL50" s="32"/>
      <c r="AHM50" s="32"/>
      <c r="AHN50" s="32"/>
      <c r="AHO50" s="32"/>
      <c r="AHP50" s="32"/>
      <c r="AHQ50" s="32"/>
      <c r="AHR50" s="32"/>
      <c r="AHS50" s="32"/>
      <c r="AHT50" s="32"/>
      <c r="AHU50" s="32"/>
      <c r="AHV50" s="32"/>
      <c r="AHW50" s="32"/>
      <c r="AHX50" s="32"/>
      <c r="AHY50" s="32"/>
      <c r="AHZ50" s="32"/>
      <c r="AIA50" s="32"/>
      <c r="AIB50" s="32"/>
      <c r="AIC50" s="32"/>
      <c r="AID50" s="32"/>
      <c r="AIE50" s="32"/>
      <c r="AIF50" s="32"/>
      <c r="AIG50" s="32"/>
      <c r="AIH50" s="32"/>
      <c r="AII50" s="32"/>
      <c r="AIJ50" s="32"/>
      <c r="AIK50" s="32"/>
      <c r="AIL50" s="32"/>
      <c r="AIM50" s="32"/>
      <c r="AIN50" s="32"/>
      <c r="AIO50" s="32"/>
      <c r="AIP50" s="32"/>
      <c r="AIQ50" s="32"/>
      <c r="AIR50" s="32"/>
      <c r="AIS50" s="32"/>
      <c r="AIT50" s="32"/>
      <c r="AIU50" s="32"/>
      <c r="AIV50" s="32"/>
      <c r="AIW50" s="32"/>
      <c r="AIX50" s="32"/>
      <c r="AIY50" s="32"/>
      <c r="AIZ50" s="32"/>
      <c r="AJA50" s="32"/>
      <c r="AJB50" s="32"/>
      <c r="AJC50" s="32"/>
      <c r="AJD50" s="32"/>
      <c r="AJE50" s="32"/>
      <c r="AJF50" s="32"/>
      <c r="AJG50" s="32"/>
      <c r="AJH50" s="32"/>
      <c r="AJI50" s="32"/>
      <c r="AJJ50" s="32"/>
      <c r="AJK50" s="32"/>
      <c r="AJL50" s="32"/>
      <c r="AJM50" s="32"/>
      <c r="AJN50" s="32"/>
      <c r="AJO50" s="32"/>
      <c r="AJP50" s="32"/>
      <c r="AJQ50" s="32"/>
      <c r="AJR50" s="32"/>
      <c r="AJS50" s="32"/>
      <c r="AJT50" s="32"/>
      <c r="AJU50" s="32"/>
      <c r="AJV50" s="32"/>
      <c r="AJW50" s="32"/>
      <c r="AJX50" s="32"/>
      <c r="AJY50" s="32"/>
      <c r="AJZ50" s="32"/>
      <c r="AKA50" s="32"/>
      <c r="AKB50" s="32"/>
      <c r="AKC50" s="32"/>
      <c r="AKD50" s="32"/>
      <c r="AKE50" s="32"/>
      <c r="AKF50" s="32"/>
      <c r="AKG50" s="32"/>
      <c r="AKH50" s="32"/>
      <c r="AKI50" s="32"/>
      <c r="AKJ50" s="32"/>
      <c r="AKK50" s="32"/>
      <c r="AKL50" s="32"/>
      <c r="AKM50" s="32"/>
      <c r="AKN50" s="32"/>
      <c r="AKO50" s="32"/>
      <c r="AKP50" s="32"/>
      <c r="AKQ50" s="32"/>
      <c r="AKR50" s="32"/>
      <c r="AKS50" s="32"/>
      <c r="AKT50" s="32"/>
      <c r="AKU50" s="32"/>
      <c r="AKV50" s="32"/>
      <c r="AKW50" s="32"/>
      <c r="AKX50" s="32"/>
      <c r="AKY50" s="32"/>
      <c r="AKZ50" s="32"/>
      <c r="ALA50" s="32"/>
      <c r="ALB50" s="32"/>
      <c r="ALC50" s="32"/>
      <c r="ALD50" s="32"/>
      <c r="ALE50" s="32"/>
      <c r="ALF50" s="32"/>
      <c r="ALG50" s="32"/>
      <c r="ALH50" s="32"/>
      <c r="ALI50" s="32"/>
      <c r="ALJ50" s="32"/>
      <c r="ALK50" s="32"/>
      <c r="ALL50" s="32"/>
      <c r="ALM50" s="32"/>
      <c r="ALN50" s="32"/>
      <c r="ALO50" s="32"/>
      <c r="ALP50" s="32"/>
      <c r="ALQ50" s="32"/>
      <c r="ALR50" s="32"/>
      <c r="ALS50" s="32"/>
      <c r="ALT50" s="32"/>
      <c r="ALU50" s="32"/>
      <c r="ALV50" s="32"/>
      <c r="ALW50" s="32"/>
      <c r="ALX50" s="32"/>
      <c r="ALY50" s="32"/>
      <c r="ALZ50" s="32"/>
      <c r="AMA50" s="32"/>
      <c r="AMB50" s="32"/>
      <c r="AMC50" s="32"/>
      <c r="AMD50" s="32"/>
      <c r="AME50" s="32"/>
      <c r="AMF50" s="32"/>
      <c r="AMG50" s="32"/>
      <c r="AMH50" s="32"/>
      <c r="AMI50" s="32"/>
      <c r="AMJ50" s="32"/>
    </row>
    <row r="51" spans="1:1024" ht="18" customHeight="1">
      <c r="A51" s="14" t="s">
        <v>147</v>
      </c>
      <c r="B51" s="15" t="s">
        <v>148</v>
      </c>
      <c r="C51" s="16" t="s">
        <v>78</v>
      </c>
      <c r="D51" s="15" t="s">
        <v>79</v>
      </c>
      <c r="E51" s="15" t="s">
        <v>22</v>
      </c>
      <c r="F51" s="84" t="s">
        <v>75</v>
      </c>
      <c r="G51" s="84"/>
      <c r="H51" s="17" t="s">
        <v>65</v>
      </c>
      <c r="I51" s="16" t="s">
        <v>11</v>
      </c>
      <c r="J51" s="28">
        <f>'BPU Lot 1'!K51</f>
        <v>0</v>
      </c>
      <c r="K51" s="29">
        <v>1</v>
      </c>
      <c r="L51" s="30">
        <f>J51*K51</f>
        <v>0</v>
      </c>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c r="FN51" s="32"/>
      <c r="FO51" s="32"/>
      <c r="FP51" s="32"/>
      <c r="FQ51" s="32"/>
      <c r="FR51" s="32"/>
      <c r="FS51" s="32"/>
      <c r="FT51" s="32"/>
      <c r="FU51" s="32"/>
      <c r="FV51" s="32"/>
      <c r="FW51" s="32"/>
      <c r="FX51" s="32"/>
      <c r="FY51" s="32"/>
      <c r="FZ51" s="32"/>
      <c r="GA51" s="32"/>
      <c r="GB51" s="32"/>
      <c r="GC51" s="32"/>
      <c r="GD51" s="32"/>
      <c r="GE51" s="32"/>
      <c r="GF51" s="32"/>
      <c r="GG51" s="32"/>
      <c r="GH51" s="32"/>
      <c r="GI51" s="32"/>
      <c r="GJ51" s="32"/>
      <c r="GK51" s="32"/>
      <c r="GL51" s="32"/>
      <c r="GM51" s="32"/>
      <c r="GN51" s="32"/>
      <c r="GO51" s="32"/>
      <c r="GP51" s="32"/>
      <c r="GQ51" s="32"/>
      <c r="GR51" s="32"/>
      <c r="GS51" s="32"/>
      <c r="GT51" s="32"/>
      <c r="GU51" s="32"/>
      <c r="GV51" s="32"/>
      <c r="GW51" s="32"/>
      <c r="GX51" s="32"/>
      <c r="GY51" s="32"/>
      <c r="GZ51" s="32"/>
      <c r="HA51" s="32"/>
      <c r="HB51" s="32"/>
      <c r="HC51" s="32"/>
      <c r="HD51" s="32"/>
      <c r="HE51" s="32"/>
      <c r="HF51" s="32"/>
      <c r="HG51" s="32"/>
      <c r="HH51" s="32"/>
      <c r="HI51" s="32"/>
      <c r="HJ51" s="32"/>
      <c r="HK51" s="32"/>
      <c r="HL51" s="32"/>
      <c r="HM51" s="32"/>
      <c r="HN51" s="32"/>
      <c r="HO51" s="32"/>
      <c r="HP51" s="32"/>
      <c r="HQ51" s="32"/>
      <c r="HR51" s="32"/>
      <c r="HS51" s="32"/>
      <c r="HT51" s="32"/>
      <c r="HU51" s="32"/>
      <c r="HV51" s="32"/>
      <c r="HW51" s="32"/>
      <c r="HX51" s="32"/>
      <c r="HY51" s="32"/>
      <c r="HZ51" s="32"/>
      <c r="IA51" s="32"/>
      <c r="IB51" s="32"/>
      <c r="IC51" s="32"/>
      <c r="ID51" s="32"/>
      <c r="IE51" s="32"/>
      <c r="IF51" s="32"/>
      <c r="IG51" s="32"/>
      <c r="IH51" s="32"/>
      <c r="II51" s="32"/>
      <c r="IJ51" s="32"/>
      <c r="IK51" s="32"/>
      <c r="IL51" s="32"/>
      <c r="IM51" s="32"/>
      <c r="IN51" s="32"/>
      <c r="IO51" s="32"/>
      <c r="IP51" s="32"/>
      <c r="IQ51" s="32"/>
      <c r="IR51" s="32"/>
      <c r="IS51" s="32"/>
      <c r="IT51" s="32"/>
      <c r="IU51" s="32"/>
      <c r="IV51" s="32"/>
      <c r="IW51" s="32"/>
      <c r="IX51" s="32"/>
      <c r="IY51" s="32"/>
      <c r="IZ51" s="32"/>
      <c r="JA51" s="32"/>
      <c r="JB51" s="32"/>
      <c r="JC51" s="32"/>
      <c r="JD51" s="32"/>
      <c r="JE51" s="32"/>
      <c r="JF51" s="32"/>
      <c r="JG51" s="32"/>
      <c r="JH51" s="32"/>
      <c r="JI51" s="32"/>
      <c r="JJ51" s="32"/>
      <c r="JK51" s="32"/>
      <c r="JL51" s="32"/>
      <c r="JM51" s="32"/>
      <c r="JN51" s="32"/>
      <c r="JO51" s="32"/>
      <c r="JP51" s="32"/>
      <c r="JQ51" s="32"/>
      <c r="JR51" s="32"/>
      <c r="JS51" s="32"/>
      <c r="JT51" s="32"/>
      <c r="JU51" s="32"/>
      <c r="JV51" s="32"/>
      <c r="JW51" s="32"/>
      <c r="JX51" s="32"/>
      <c r="JY51" s="32"/>
      <c r="JZ51" s="32"/>
      <c r="KA51" s="32"/>
      <c r="KB51" s="32"/>
      <c r="KC51" s="32"/>
      <c r="KD51" s="32"/>
      <c r="KE51" s="32"/>
      <c r="KF51" s="32"/>
      <c r="KG51" s="32"/>
      <c r="KH51" s="32"/>
      <c r="KI51" s="32"/>
      <c r="KJ51" s="32"/>
      <c r="KK51" s="32"/>
      <c r="KL51" s="32"/>
      <c r="KM51" s="32"/>
      <c r="KN51" s="32"/>
      <c r="KO51" s="32"/>
      <c r="KP51" s="32"/>
      <c r="KQ51" s="32"/>
      <c r="KR51" s="32"/>
      <c r="KS51" s="32"/>
      <c r="KT51" s="32"/>
      <c r="KU51" s="32"/>
      <c r="KV51" s="32"/>
      <c r="KW51" s="32"/>
      <c r="KX51" s="32"/>
      <c r="KY51" s="32"/>
      <c r="KZ51" s="32"/>
      <c r="LA51" s="32"/>
      <c r="LB51" s="32"/>
      <c r="LC51" s="32"/>
      <c r="LD51" s="32"/>
      <c r="LE51" s="32"/>
      <c r="LF51" s="32"/>
      <c r="LG51" s="32"/>
      <c r="LH51" s="32"/>
      <c r="LI51" s="32"/>
      <c r="LJ51" s="32"/>
      <c r="LK51" s="32"/>
      <c r="LL51" s="32"/>
      <c r="LM51" s="32"/>
      <c r="LN51" s="32"/>
      <c r="LO51" s="32"/>
      <c r="LP51" s="32"/>
      <c r="LQ51" s="32"/>
      <c r="LR51" s="32"/>
      <c r="LS51" s="32"/>
      <c r="LT51" s="32"/>
      <c r="LU51" s="32"/>
      <c r="LV51" s="32"/>
      <c r="LW51" s="32"/>
      <c r="LX51" s="32"/>
      <c r="LY51" s="32"/>
      <c r="LZ51" s="32"/>
      <c r="MA51" s="32"/>
      <c r="MB51" s="32"/>
      <c r="MC51" s="32"/>
      <c r="MD51" s="32"/>
      <c r="ME51" s="32"/>
      <c r="MF51" s="32"/>
      <c r="MG51" s="32"/>
      <c r="MH51" s="32"/>
      <c r="MI51" s="32"/>
      <c r="MJ51" s="32"/>
      <c r="MK51" s="32"/>
      <c r="ML51" s="32"/>
      <c r="MM51" s="32"/>
      <c r="MN51" s="32"/>
      <c r="MO51" s="32"/>
      <c r="MP51" s="32"/>
      <c r="MQ51" s="32"/>
      <c r="MR51" s="32"/>
      <c r="MS51" s="32"/>
      <c r="MT51" s="32"/>
      <c r="MU51" s="32"/>
      <c r="MV51" s="32"/>
      <c r="MW51" s="32"/>
      <c r="MX51" s="32"/>
      <c r="MY51" s="32"/>
      <c r="MZ51" s="32"/>
      <c r="NA51" s="32"/>
      <c r="NB51" s="32"/>
      <c r="NC51" s="32"/>
      <c r="ND51" s="32"/>
      <c r="NE51" s="32"/>
      <c r="NF51" s="32"/>
      <c r="NG51" s="32"/>
      <c r="NH51" s="32"/>
      <c r="NI51" s="32"/>
      <c r="NJ51" s="32"/>
      <c r="NK51" s="32"/>
      <c r="NL51" s="32"/>
      <c r="NM51" s="32"/>
      <c r="NN51" s="32"/>
      <c r="NO51" s="32"/>
      <c r="NP51" s="32"/>
      <c r="NQ51" s="32"/>
      <c r="NR51" s="32"/>
      <c r="NS51" s="32"/>
      <c r="NT51" s="32"/>
      <c r="NU51" s="32"/>
      <c r="NV51" s="32"/>
      <c r="NW51" s="32"/>
      <c r="NX51" s="32"/>
      <c r="NY51" s="32"/>
      <c r="NZ51" s="32"/>
      <c r="OA51" s="32"/>
      <c r="OB51" s="32"/>
      <c r="OC51" s="32"/>
      <c r="OD51" s="32"/>
      <c r="OE51" s="32"/>
      <c r="OF51" s="32"/>
      <c r="OG51" s="32"/>
      <c r="OH51" s="32"/>
      <c r="OI51" s="32"/>
      <c r="OJ51" s="32"/>
      <c r="OK51" s="32"/>
      <c r="OL51" s="32"/>
      <c r="OM51" s="32"/>
      <c r="ON51" s="32"/>
      <c r="OO51" s="32"/>
      <c r="OP51" s="32"/>
      <c r="OQ51" s="32"/>
      <c r="OR51" s="32"/>
      <c r="OS51" s="32"/>
      <c r="OT51" s="32"/>
      <c r="OU51" s="32"/>
      <c r="OV51" s="32"/>
      <c r="OW51" s="32"/>
      <c r="OX51" s="32"/>
      <c r="OY51" s="32"/>
      <c r="OZ51" s="32"/>
      <c r="PA51" s="32"/>
      <c r="PB51" s="32"/>
      <c r="PC51" s="32"/>
      <c r="PD51" s="32"/>
      <c r="PE51" s="32"/>
      <c r="PF51" s="32"/>
      <c r="PG51" s="32"/>
      <c r="PH51" s="32"/>
      <c r="PI51" s="32"/>
      <c r="PJ51" s="32"/>
      <c r="PK51" s="32"/>
      <c r="PL51" s="32"/>
      <c r="PM51" s="32"/>
      <c r="PN51" s="32"/>
      <c r="PO51" s="32"/>
      <c r="PP51" s="32"/>
      <c r="PQ51" s="32"/>
      <c r="PR51" s="32"/>
      <c r="PS51" s="32"/>
      <c r="PT51" s="32"/>
      <c r="PU51" s="32"/>
      <c r="PV51" s="32"/>
      <c r="PW51" s="32"/>
      <c r="PX51" s="32"/>
      <c r="PY51" s="32"/>
      <c r="PZ51" s="32"/>
      <c r="QA51" s="32"/>
      <c r="QB51" s="32"/>
      <c r="QC51" s="32"/>
      <c r="QD51" s="32"/>
      <c r="QE51" s="32"/>
      <c r="QF51" s="32"/>
      <c r="QG51" s="32"/>
      <c r="QH51" s="32"/>
      <c r="QI51" s="32"/>
      <c r="QJ51" s="32"/>
      <c r="QK51" s="32"/>
      <c r="QL51" s="32"/>
      <c r="QM51" s="32"/>
      <c r="QN51" s="32"/>
      <c r="QO51" s="32"/>
      <c r="QP51" s="32"/>
      <c r="QQ51" s="32"/>
      <c r="QR51" s="32"/>
      <c r="QS51" s="32"/>
      <c r="QT51" s="32"/>
      <c r="QU51" s="32"/>
      <c r="QV51" s="32"/>
      <c r="QW51" s="32"/>
      <c r="QX51" s="32"/>
      <c r="QY51" s="32"/>
      <c r="QZ51" s="32"/>
      <c r="RA51" s="32"/>
      <c r="RB51" s="32"/>
      <c r="RC51" s="32"/>
      <c r="RD51" s="32"/>
      <c r="RE51" s="32"/>
      <c r="RF51" s="32"/>
      <c r="RG51" s="32"/>
      <c r="RH51" s="32"/>
      <c r="RI51" s="32"/>
      <c r="RJ51" s="32"/>
      <c r="RK51" s="32"/>
      <c r="RL51" s="32"/>
      <c r="RM51" s="32"/>
      <c r="RN51" s="32"/>
      <c r="RO51" s="32"/>
      <c r="RP51" s="32"/>
      <c r="RQ51" s="32"/>
      <c r="RR51" s="32"/>
      <c r="RS51" s="32"/>
      <c r="RT51" s="32"/>
      <c r="RU51" s="32"/>
      <c r="RV51" s="32"/>
      <c r="RW51" s="32"/>
      <c r="RX51" s="32"/>
      <c r="RY51" s="32"/>
      <c r="RZ51" s="32"/>
      <c r="SA51" s="32"/>
      <c r="SB51" s="32"/>
      <c r="SC51" s="32"/>
      <c r="SD51" s="32"/>
      <c r="SE51" s="32"/>
      <c r="SF51" s="32"/>
      <c r="SG51" s="32"/>
      <c r="SH51" s="32"/>
      <c r="SI51" s="32"/>
      <c r="SJ51" s="32"/>
      <c r="SK51" s="32"/>
      <c r="SL51" s="32"/>
      <c r="SM51" s="32"/>
      <c r="SN51" s="32"/>
      <c r="SO51" s="32"/>
      <c r="SP51" s="32"/>
      <c r="SQ51" s="32"/>
      <c r="SR51" s="32"/>
      <c r="SS51" s="32"/>
      <c r="ST51" s="32"/>
      <c r="SU51" s="32"/>
      <c r="SV51" s="32"/>
      <c r="SW51" s="32"/>
      <c r="SX51" s="32"/>
      <c r="SY51" s="32"/>
      <c r="SZ51" s="32"/>
      <c r="TA51" s="32"/>
      <c r="TB51" s="32"/>
      <c r="TC51" s="32"/>
      <c r="TD51" s="32"/>
      <c r="TE51" s="32"/>
      <c r="TF51" s="32"/>
      <c r="TG51" s="32"/>
      <c r="TH51" s="32"/>
      <c r="TI51" s="32"/>
      <c r="TJ51" s="32"/>
      <c r="TK51" s="32"/>
      <c r="TL51" s="32"/>
      <c r="TM51" s="32"/>
      <c r="TN51" s="32"/>
      <c r="TO51" s="32"/>
      <c r="TP51" s="32"/>
      <c r="TQ51" s="32"/>
      <c r="TR51" s="32"/>
      <c r="TS51" s="32"/>
      <c r="TT51" s="32"/>
      <c r="TU51" s="32"/>
      <c r="TV51" s="32"/>
      <c r="TW51" s="32"/>
      <c r="TX51" s="32"/>
      <c r="TY51" s="32"/>
      <c r="TZ51" s="32"/>
      <c r="UA51" s="32"/>
      <c r="UB51" s="32"/>
      <c r="UC51" s="32"/>
      <c r="UD51" s="32"/>
      <c r="UE51" s="32"/>
      <c r="UF51" s="32"/>
      <c r="UG51" s="32"/>
      <c r="UH51" s="32"/>
      <c r="UI51" s="32"/>
      <c r="UJ51" s="32"/>
      <c r="UK51" s="32"/>
      <c r="UL51" s="32"/>
      <c r="UM51" s="32"/>
      <c r="UN51" s="32"/>
      <c r="UO51" s="32"/>
      <c r="UP51" s="32"/>
      <c r="UQ51" s="32"/>
      <c r="UR51" s="32"/>
      <c r="US51" s="32"/>
      <c r="UT51" s="32"/>
      <c r="UU51" s="32"/>
      <c r="UV51" s="32"/>
      <c r="UW51" s="32"/>
      <c r="UX51" s="32"/>
      <c r="UY51" s="32"/>
      <c r="UZ51" s="32"/>
      <c r="VA51" s="32"/>
      <c r="VB51" s="32"/>
      <c r="VC51" s="32"/>
      <c r="VD51" s="32"/>
      <c r="VE51" s="32"/>
      <c r="VF51" s="32"/>
      <c r="VG51" s="32"/>
      <c r="VH51" s="32"/>
      <c r="VI51" s="32"/>
      <c r="VJ51" s="32"/>
      <c r="VK51" s="32"/>
      <c r="VL51" s="32"/>
      <c r="VM51" s="32"/>
      <c r="VN51" s="32"/>
      <c r="VO51" s="32"/>
      <c r="VP51" s="32"/>
      <c r="VQ51" s="32"/>
      <c r="VR51" s="32"/>
      <c r="VS51" s="32"/>
      <c r="VT51" s="32"/>
      <c r="VU51" s="32"/>
      <c r="VV51" s="32"/>
      <c r="VW51" s="32"/>
      <c r="VX51" s="32"/>
      <c r="VY51" s="32"/>
      <c r="VZ51" s="32"/>
      <c r="WA51" s="32"/>
      <c r="WB51" s="32"/>
      <c r="WC51" s="32"/>
      <c r="WD51" s="32"/>
      <c r="WE51" s="32"/>
      <c r="WF51" s="32"/>
      <c r="WG51" s="32"/>
      <c r="WH51" s="32"/>
      <c r="WI51" s="32"/>
      <c r="WJ51" s="32"/>
      <c r="WK51" s="32"/>
      <c r="WL51" s="32"/>
      <c r="WM51" s="32"/>
      <c r="WN51" s="32"/>
      <c r="WO51" s="32"/>
      <c r="WP51" s="32"/>
      <c r="WQ51" s="32"/>
      <c r="WR51" s="32"/>
      <c r="WS51" s="32"/>
      <c r="WT51" s="32"/>
      <c r="WU51" s="32"/>
      <c r="WV51" s="32"/>
      <c r="WW51" s="32"/>
      <c r="WX51" s="32"/>
      <c r="WY51" s="32"/>
      <c r="WZ51" s="32"/>
      <c r="XA51" s="32"/>
      <c r="XB51" s="32"/>
      <c r="XC51" s="32"/>
      <c r="XD51" s="32"/>
      <c r="XE51" s="32"/>
      <c r="XF51" s="32"/>
      <c r="XG51" s="32"/>
      <c r="XH51" s="32"/>
      <c r="XI51" s="32"/>
      <c r="XJ51" s="32"/>
      <c r="XK51" s="32"/>
      <c r="XL51" s="32"/>
      <c r="XM51" s="32"/>
      <c r="XN51" s="32"/>
      <c r="XO51" s="32"/>
      <c r="XP51" s="32"/>
      <c r="XQ51" s="32"/>
      <c r="XR51" s="32"/>
      <c r="XS51" s="32"/>
      <c r="XT51" s="32"/>
      <c r="XU51" s="32"/>
      <c r="XV51" s="32"/>
      <c r="XW51" s="32"/>
      <c r="XX51" s="32"/>
      <c r="XY51" s="32"/>
      <c r="XZ51" s="32"/>
      <c r="YA51" s="32"/>
      <c r="YB51" s="32"/>
      <c r="YC51" s="32"/>
      <c r="YD51" s="32"/>
      <c r="YE51" s="32"/>
      <c r="YF51" s="32"/>
      <c r="YG51" s="32"/>
      <c r="YH51" s="32"/>
      <c r="YI51" s="32"/>
      <c r="YJ51" s="32"/>
      <c r="YK51" s="32"/>
      <c r="YL51" s="32"/>
      <c r="YM51" s="32"/>
      <c r="YN51" s="32"/>
      <c r="YO51" s="32"/>
      <c r="YP51" s="32"/>
      <c r="YQ51" s="32"/>
      <c r="YR51" s="32"/>
      <c r="YS51" s="32"/>
      <c r="YT51" s="32"/>
      <c r="YU51" s="32"/>
      <c r="YV51" s="32"/>
      <c r="YW51" s="32"/>
      <c r="YX51" s="32"/>
      <c r="YY51" s="32"/>
      <c r="YZ51" s="32"/>
      <c r="ZA51" s="32"/>
      <c r="ZB51" s="32"/>
      <c r="ZC51" s="32"/>
      <c r="ZD51" s="32"/>
      <c r="ZE51" s="32"/>
      <c r="ZF51" s="32"/>
      <c r="ZG51" s="32"/>
      <c r="ZH51" s="32"/>
      <c r="ZI51" s="32"/>
      <c r="ZJ51" s="32"/>
      <c r="ZK51" s="32"/>
      <c r="ZL51" s="32"/>
      <c r="ZM51" s="32"/>
      <c r="ZN51" s="32"/>
      <c r="ZO51" s="32"/>
      <c r="ZP51" s="32"/>
      <c r="ZQ51" s="32"/>
      <c r="ZR51" s="32"/>
      <c r="ZS51" s="32"/>
      <c r="ZT51" s="32"/>
      <c r="ZU51" s="32"/>
      <c r="ZV51" s="32"/>
      <c r="ZW51" s="32"/>
      <c r="ZX51" s="32"/>
      <c r="ZY51" s="32"/>
      <c r="ZZ51" s="32"/>
      <c r="AAA51" s="32"/>
      <c r="AAB51" s="32"/>
      <c r="AAC51" s="32"/>
      <c r="AAD51" s="32"/>
      <c r="AAE51" s="32"/>
      <c r="AAF51" s="32"/>
      <c r="AAG51" s="32"/>
      <c r="AAH51" s="32"/>
      <c r="AAI51" s="32"/>
      <c r="AAJ51" s="32"/>
      <c r="AAK51" s="32"/>
      <c r="AAL51" s="32"/>
      <c r="AAM51" s="32"/>
      <c r="AAN51" s="32"/>
      <c r="AAO51" s="32"/>
      <c r="AAP51" s="32"/>
      <c r="AAQ51" s="32"/>
      <c r="AAR51" s="32"/>
      <c r="AAS51" s="32"/>
      <c r="AAT51" s="32"/>
      <c r="AAU51" s="32"/>
      <c r="AAV51" s="32"/>
      <c r="AAW51" s="32"/>
      <c r="AAX51" s="32"/>
      <c r="AAY51" s="32"/>
      <c r="AAZ51" s="32"/>
      <c r="ABA51" s="32"/>
      <c r="ABB51" s="32"/>
      <c r="ABC51" s="32"/>
      <c r="ABD51" s="32"/>
      <c r="ABE51" s="32"/>
      <c r="ABF51" s="32"/>
      <c r="ABG51" s="32"/>
      <c r="ABH51" s="32"/>
      <c r="ABI51" s="32"/>
      <c r="ABJ51" s="32"/>
      <c r="ABK51" s="32"/>
      <c r="ABL51" s="32"/>
      <c r="ABM51" s="32"/>
      <c r="ABN51" s="32"/>
      <c r="ABO51" s="32"/>
      <c r="ABP51" s="32"/>
      <c r="ABQ51" s="32"/>
      <c r="ABR51" s="32"/>
      <c r="ABS51" s="32"/>
      <c r="ABT51" s="32"/>
      <c r="ABU51" s="32"/>
      <c r="ABV51" s="32"/>
      <c r="ABW51" s="32"/>
      <c r="ABX51" s="32"/>
      <c r="ABY51" s="32"/>
      <c r="ABZ51" s="32"/>
      <c r="ACA51" s="32"/>
      <c r="ACB51" s="32"/>
      <c r="ACC51" s="32"/>
      <c r="ACD51" s="32"/>
      <c r="ACE51" s="32"/>
      <c r="ACF51" s="32"/>
      <c r="ACG51" s="32"/>
      <c r="ACH51" s="32"/>
      <c r="ACI51" s="32"/>
      <c r="ACJ51" s="32"/>
      <c r="ACK51" s="32"/>
      <c r="ACL51" s="32"/>
      <c r="ACM51" s="32"/>
      <c r="ACN51" s="32"/>
      <c r="ACO51" s="32"/>
      <c r="ACP51" s="32"/>
      <c r="ACQ51" s="32"/>
      <c r="ACR51" s="32"/>
      <c r="ACS51" s="32"/>
      <c r="ACT51" s="32"/>
      <c r="ACU51" s="32"/>
      <c r="ACV51" s="32"/>
      <c r="ACW51" s="32"/>
      <c r="ACX51" s="32"/>
      <c r="ACY51" s="32"/>
      <c r="ACZ51" s="32"/>
      <c r="ADA51" s="32"/>
      <c r="ADB51" s="32"/>
      <c r="ADC51" s="32"/>
      <c r="ADD51" s="32"/>
      <c r="ADE51" s="32"/>
      <c r="ADF51" s="32"/>
      <c r="ADG51" s="32"/>
      <c r="ADH51" s="32"/>
      <c r="ADI51" s="32"/>
      <c r="ADJ51" s="32"/>
      <c r="ADK51" s="32"/>
      <c r="ADL51" s="32"/>
      <c r="ADM51" s="32"/>
      <c r="ADN51" s="32"/>
      <c r="ADO51" s="32"/>
      <c r="ADP51" s="32"/>
      <c r="ADQ51" s="32"/>
      <c r="ADR51" s="32"/>
      <c r="ADS51" s="32"/>
      <c r="ADT51" s="32"/>
      <c r="ADU51" s="32"/>
      <c r="ADV51" s="32"/>
      <c r="ADW51" s="32"/>
      <c r="ADX51" s="32"/>
      <c r="ADY51" s="32"/>
      <c r="ADZ51" s="32"/>
      <c r="AEA51" s="32"/>
      <c r="AEB51" s="32"/>
      <c r="AEC51" s="32"/>
      <c r="AED51" s="32"/>
      <c r="AEE51" s="32"/>
      <c r="AEF51" s="32"/>
      <c r="AEG51" s="32"/>
      <c r="AEH51" s="32"/>
      <c r="AEI51" s="32"/>
      <c r="AEJ51" s="32"/>
      <c r="AEK51" s="32"/>
      <c r="AEL51" s="32"/>
      <c r="AEM51" s="32"/>
      <c r="AEN51" s="32"/>
      <c r="AEO51" s="32"/>
      <c r="AEP51" s="32"/>
      <c r="AEQ51" s="32"/>
      <c r="AER51" s="32"/>
      <c r="AES51" s="32"/>
      <c r="AET51" s="32"/>
      <c r="AEU51" s="32"/>
      <c r="AEV51" s="32"/>
      <c r="AEW51" s="32"/>
      <c r="AEX51" s="32"/>
      <c r="AEY51" s="32"/>
      <c r="AEZ51" s="32"/>
      <c r="AFA51" s="32"/>
      <c r="AFB51" s="32"/>
      <c r="AFC51" s="32"/>
      <c r="AFD51" s="32"/>
      <c r="AFE51" s="32"/>
      <c r="AFF51" s="32"/>
      <c r="AFG51" s="32"/>
      <c r="AFH51" s="32"/>
      <c r="AFI51" s="32"/>
      <c r="AFJ51" s="32"/>
      <c r="AFK51" s="32"/>
      <c r="AFL51" s="32"/>
      <c r="AFM51" s="32"/>
      <c r="AFN51" s="32"/>
      <c r="AFO51" s="32"/>
      <c r="AFP51" s="32"/>
      <c r="AFQ51" s="32"/>
      <c r="AFR51" s="32"/>
      <c r="AFS51" s="32"/>
      <c r="AFT51" s="32"/>
      <c r="AFU51" s="32"/>
      <c r="AFV51" s="32"/>
      <c r="AFW51" s="32"/>
      <c r="AFX51" s="32"/>
      <c r="AFY51" s="32"/>
      <c r="AFZ51" s="32"/>
      <c r="AGA51" s="32"/>
      <c r="AGB51" s="32"/>
      <c r="AGC51" s="32"/>
      <c r="AGD51" s="32"/>
      <c r="AGE51" s="32"/>
      <c r="AGF51" s="32"/>
      <c r="AGG51" s="32"/>
      <c r="AGH51" s="32"/>
      <c r="AGI51" s="32"/>
      <c r="AGJ51" s="32"/>
      <c r="AGK51" s="32"/>
      <c r="AGL51" s="32"/>
      <c r="AGM51" s="32"/>
      <c r="AGN51" s="32"/>
      <c r="AGO51" s="32"/>
      <c r="AGP51" s="32"/>
      <c r="AGQ51" s="32"/>
      <c r="AGR51" s="32"/>
      <c r="AGS51" s="32"/>
      <c r="AGT51" s="32"/>
      <c r="AGU51" s="32"/>
      <c r="AGV51" s="32"/>
      <c r="AGW51" s="32"/>
      <c r="AGX51" s="32"/>
      <c r="AGY51" s="32"/>
      <c r="AGZ51" s="32"/>
      <c r="AHA51" s="32"/>
      <c r="AHB51" s="32"/>
      <c r="AHC51" s="32"/>
      <c r="AHD51" s="32"/>
      <c r="AHE51" s="32"/>
      <c r="AHF51" s="32"/>
      <c r="AHG51" s="32"/>
      <c r="AHH51" s="32"/>
      <c r="AHI51" s="32"/>
      <c r="AHJ51" s="32"/>
      <c r="AHK51" s="32"/>
      <c r="AHL51" s="32"/>
      <c r="AHM51" s="32"/>
      <c r="AHN51" s="32"/>
      <c r="AHO51" s="32"/>
      <c r="AHP51" s="32"/>
      <c r="AHQ51" s="32"/>
      <c r="AHR51" s="32"/>
      <c r="AHS51" s="32"/>
      <c r="AHT51" s="32"/>
      <c r="AHU51" s="32"/>
      <c r="AHV51" s="32"/>
      <c r="AHW51" s="32"/>
      <c r="AHX51" s="32"/>
      <c r="AHY51" s="32"/>
      <c r="AHZ51" s="32"/>
      <c r="AIA51" s="32"/>
      <c r="AIB51" s="32"/>
      <c r="AIC51" s="32"/>
      <c r="AID51" s="32"/>
      <c r="AIE51" s="32"/>
      <c r="AIF51" s="32"/>
      <c r="AIG51" s="32"/>
      <c r="AIH51" s="32"/>
      <c r="AII51" s="32"/>
      <c r="AIJ51" s="32"/>
      <c r="AIK51" s="32"/>
      <c r="AIL51" s="32"/>
      <c r="AIM51" s="32"/>
      <c r="AIN51" s="32"/>
      <c r="AIO51" s="32"/>
      <c r="AIP51" s="32"/>
      <c r="AIQ51" s="32"/>
      <c r="AIR51" s="32"/>
      <c r="AIS51" s="32"/>
      <c r="AIT51" s="32"/>
      <c r="AIU51" s="32"/>
      <c r="AIV51" s="32"/>
      <c r="AIW51" s="32"/>
      <c r="AIX51" s="32"/>
      <c r="AIY51" s="32"/>
      <c r="AIZ51" s="32"/>
      <c r="AJA51" s="32"/>
      <c r="AJB51" s="32"/>
      <c r="AJC51" s="32"/>
      <c r="AJD51" s="32"/>
      <c r="AJE51" s="32"/>
      <c r="AJF51" s="32"/>
      <c r="AJG51" s="32"/>
      <c r="AJH51" s="32"/>
      <c r="AJI51" s="32"/>
      <c r="AJJ51" s="32"/>
      <c r="AJK51" s="32"/>
      <c r="AJL51" s="32"/>
      <c r="AJM51" s="32"/>
      <c r="AJN51" s="32"/>
      <c r="AJO51" s="32"/>
      <c r="AJP51" s="32"/>
      <c r="AJQ51" s="32"/>
      <c r="AJR51" s="32"/>
      <c r="AJS51" s="32"/>
      <c r="AJT51" s="32"/>
      <c r="AJU51" s="32"/>
      <c r="AJV51" s="32"/>
      <c r="AJW51" s="32"/>
      <c r="AJX51" s="32"/>
      <c r="AJY51" s="32"/>
      <c r="AJZ51" s="32"/>
      <c r="AKA51" s="32"/>
      <c r="AKB51" s="32"/>
      <c r="AKC51" s="32"/>
      <c r="AKD51" s="32"/>
      <c r="AKE51" s="32"/>
      <c r="AKF51" s="32"/>
      <c r="AKG51" s="32"/>
      <c r="AKH51" s="32"/>
      <c r="AKI51" s="32"/>
      <c r="AKJ51" s="32"/>
      <c r="AKK51" s="32"/>
      <c r="AKL51" s="32"/>
      <c r="AKM51" s="32"/>
      <c r="AKN51" s="32"/>
      <c r="AKO51" s="32"/>
      <c r="AKP51" s="32"/>
      <c r="AKQ51" s="32"/>
      <c r="AKR51" s="32"/>
      <c r="AKS51" s="32"/>
      <c r="AKT51" s="32"/>
      <c r="AKU51" s="32"/>
      <c r="AKV51" s="32"/>
      <c r="AKW51" s="32"/>
      <c r="AKX51" s="32"/>
      <c r="AKY51" s="32"/>
      <c r="AKZ51" s="32"/>
      <c r="ALA51" s="32"/>
      <c r="ALB51" s="32"/>
      <c r="ALC51" s="32"/>
      <c r="ALD51" s="32"/>
      <c r="ALE51" s="32"/>
      <c r="ALF51" s="32"/>
      <c r="ALG51" s="32"/>
      <c r="ALH51" s="32"/>
      <c r="ALI51" s="32"/>
      <c r="ALJ51" s="32"/>
      <c r="ALK51" s="32"/>
      <c r="ALL51" s="32"/>
      <c r="ALM51" s="32"/>
      <c r="ALN51" s="32"/>
      <c r="ALO51" s="32"/>
      <c r="ALP51" s="32"/>
      <c r="ALQ51" s="32"/>
      <c r="ALR51" s="32"/>
      <c r="ALS51" s="32"/>
      <c r="ALT51" s="32"/>
      <c r="ALU51" s="32"/>
      <c r="ALV51" s="32"/>
      <c r="ALW51" s="32"/>
      <c r="ALX51" s="32"/>
      <c r="ALY51" s="32"/>
      <c r="ALZ51" s="32"/>
      <c r="AMA51" s="32"/>
      <c r="AMB51" s="32"/>
      <c r="AMC51" s="32"/>
      <c r="AMD51" s="32"/>
      <c r="AME51" s="32"/>
      <c r="AMF51" s="32"/>
      <c r="AMG51" s="32"/>
      <c r="AMH51" s="32"/>
      <c r="AMI51" s="32"/>
      <c r="AMJ51" s="32"/>
    </row>
    <row r="52" spans="1:1024" ht="18" customHeight="1">
      <c r="A52" s="79" t="s">
        <v>149</v>
      </c>
      <c r="B52" s="80"/>
      <c r="C52" s="80"/>
      <c r="D52" s="80"/>
      <c r="E52" s="80"/>
      <c r="F52" s="80"/>
      <c r="G52" s="80"/>
      <c r="H52" s="80"/>
      <c r="I52" s="81"/>
      <c r="J52" s="68"/>
      <c r="K52" s="68"/>
      <c r="L52" s="69"/>
    </row>
    <row r="53" spans="1:1024" ht="18" customHeight="1">
      <c r="A53" s="73" t="s">
        <v>150</v>
      </c>
      <c r="B53" s="74"/>
      <c r="C53" s="74"/>
      <c r="D53" s="74"/>
      <c r="E53" s="74"/>
      <c r="F53" s="74"/>
      <c r="G53" s="74"/>
      <c r="H53" s="74"/>
      <c r="I53" s="75"/>
      <c r="J53" s="68"/>
      <c r="K53" s="68"/>
      <c r="L53" s="69"/>
    </row>
    <row r="54" spans="1:1024">
      <c r="A54" s="3" t="s">
        <v>151</v>
      </c>
      <c r="B54" s="4" t="s">
        <v>152</v>
      </c>
      <c r="C54" s="5" t="s">
        <v>153</v>
      </c>
      <c r="D54" s="4" t="s">
        <v>36</v>
      </c>
      <c r="E54" s="4" t="s">
        <v>22</v>
      </c>
      <c r="F54" s="82" t="s">
        <v>154</v>
      </c>
      <c r="G54" s="82"/>
      <c r="H54" s="6" t="s">
        <v>65</v>
      </c>
      <c r="I54" s="5" t="s">
        <v>251</v>
      </c>
      <c r="J54" s="26">
        <f>'BPU Lot 1'!K54</f>
        <v>0</v>
      </c>
      <c r="K54" s="27">
        <v>1</v>
      </c>
      <c r="L54" s="8">
        <f t="shared" ref="L54:L85" si="2">J54*K54</f>
        <v>0</v>
      </c>
    </row>
    <row r="55" spans="1:1024">
      <c r="A55" s="14" t="s">
        <v>155</v>
      </c>
      <c r="B55" s="15" t="s">
        <v>156</v>
      </c>
      <c r="C55" s="16" t="s">
        <v>153</v>
      </c>
      <c r="D55" s="15" t="s">
        <v>36</v>
      </c>
      <c r="E55" s="15" t="s">
        <v>22</v>
      </c>
      <c r="F55" s="84" t="s">
        <v>154</v>
      </c>
      <c r="G55" s="84"/>
      <c r="H55" s="17" t="s">
        <v>70</v>
      </c>
      <c r="I55" s="16" t="s">
        <v>251</v>
      </c>
      <c r="J55" s="26">
        <f>'BPU Lot 1'!K55</f>
        <v>0</v>
      </c>
      <c r="K55" s="33">
        <v>1</v>
      </c>
      <c r="L55" s="34">
        <f t="shared" si="2"/>
        <v>0</v>
      </c>
    </row>
    <row r="56" spans="1:1024">
      <c r="A56" s="3" t="s">
        <v>157</v>
      </c>
      <c r="B56" s="4" t="s">
        <v>158</v>
      </c>
      <c r="C56" s="5" t="s">
        <v>159</v>
      </c>
      <c r="D56" s="4" t="s">
        <v>160</v>
      </c>
      <c r="E56" s="4" t="s">
        <v>22</v>
      </c>
      <c r="F56" s="82" t="s">
        <v>154</v>
      </c>
      <c r="G56" s="82"/>
      <c r="H56" s="6" t="s">
        <v>65</v>
      </c>
      <c r="I56" s="5" t="s">
        <v>251</v>
      </c>
      <c r="J56" s="26">
        <f>'BPU Lot 1'!K56</f>
        <v>0</v>
      </c>
      <c r="K56" s="27">
        <v>1</v>
      </c>
      <c r="L56" s="8">
        <f t="shared" si="2"/>
        <v>0</v>
      </c>
    </row>
    <row r="57" spans="1:1024" s="32" customFormat="1">
      <c r="A57" s="14" t="s">
        <v>161</v>
      </c>
      <c r="B57" s="15" t="s">
        <v>162</v>
      </c>
      <c r="C57" s="16" t="s">
        <v>159</v>
      </c>
      <c r="D57" s="15" t="s">
        <v>160</v>
      </c>
      <c r="E57" s="15" t="s">
        <v>22</v>
      </c>
      <c r="F57" s="84" t="s">
        <v>154</v>
      </c>
      <c r="G57" s="84"/>
      <c r="H57" s="17" t="s">
        <v>70</v>
      </c>
      <c r="I57" s="16" t="s">
        <v>251</v>
      </c>
      <c r="J57" s="26">
        <f>'BPU Lot 1'!K57</f>
        <v>0</v>
      </c>
      <c r="K57" s="33">
        <v>1</v>
      </c>
      <c r="L57" s="34">
        <f t="shared" si="2"/>
        <v>0</v>
      </c>
      <c r="M57" s="3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31"/>
      <c r="AW57" s="31"/>
      <c r="AX57" s="31"/>
      <c r="AY57" s="31"/>
      <c r="AZ57" s="31"/>
      <c r="BA57" s="31"/>
      <c r="BB57" s="31"/>
      <c r="BC57" s="31"/>
      <c r="BD57" s="31"/>
      <c r="BE57" s="31"/>
      <c r="BF57" s="31"/>
      <c r="BG57" s="31"/>
      <c r="BH57" s="31"/>
      <c r="BI57" s="31"/>
    </row>
    <row r="58" spans="1:1024">
      <c r="A58" s="3" t="s">
        <v>163</v>
      </c>
      <c r="B58" s="4" t="s">
        <v>164</v>
      </c>
      <c r="C58" s="5" t="s">
        <v>165</v>
      </c>
      <c r="D58" s="4" t="s">
        <v>166</v>
      </c>
      <c r="E58" s="4" t="s">
        <v>22</v>
      </c>
      <c r="F58" s="82" t="s">
        <v>154</v>
      </c>
      <c r="G58" s="82"/>
      <c r="H58" s="6" t="s">
        <v>65</v>
      </c>
      <c r="I58" s="5" t="s">
        <v>251</v>
      </c>
      <c r="J58" s="26">
        <f>'BPU Lot 1'!K58</f>
        <v>0</v>
      </c>
      <c r="K58" s="27">
        <v>1</v>
      </c>
      <c r="L58" s="8">
        <f t="shared" si="2"/>
        <v>0</v>
      </c>
    </row>
    <row r="59" spans="1:1024">
      <c r="A59" s="3" t="s">
        <v>167</v>
      </c>
      <c r="B59" s="4" t="s">
        <v>168</v>
      </c>
      <c r="C59" s="5" t="s">
        <v>165</v>
      </c>
      <c r="D59" s="4" t="s">
        <v>166</v>
      </c>
      <c r="E59" s="4" t="s">
        <v>22</v>
      </c>
      <c r="F59" s="82" t="s">
        <v>154</v>
      </c>
      <c r="G59" s="82"/>
      <c r="H59" s="6" t="s">
        <v>65</v>
      </c>
      <c r="I59" s="5" t="s">
        <v>251</v>
      </c>
      <c r="J59" s="26">
        <f>'BPU Lot 1'!K59</f>
        <v>0</v>
      </c>
      <c r="K59" s="33">
        <v>1</v>
      </c>
      <c r="L59" s="34">
        <f t="shared" si="2"/>
        <v>0</v>
      </c>
    </row>
    <row r="60" spans="1:1024">
      <c r="A60" s="3" t="s">
        <v>169</v>
      </c>
      <c r="B60" s="4" t="s">
        <v>170</v>
      </c>
      <c r="C60" s="5" t="s">
        <v>171</v>
      </c>
      <c r="D60" s="4" t="s">
        <v>172</v>
      </c>
      <c r="E60" s="4" t="s">
        <v>22</v>
      </c>
      <c r="F60" s="82" t="s">
        <v>154</v>
      </c>
      <c r="G60" s="82"/>
      <c r="H60" s="6" t="s">
        <v>65</v>
      </c>
      <c r="I60" s="5" t="s">
        <v>251</v>
      </c>
      <c r="J60" s="26">
        <f>'BPU Lot 1'!K60</f>
        <v>0</v>
      </c>
      <c r="K60" s="27">
        <v>1</v>
      </c>
      <c r="L60" s="8">
        <f t="shared" si="2"/>
        <v>0</v>
      </c>
    </row>
    <row r="61" spans="1:1024">
      <c r="A61" s="3" t="s">
        <v>173</v>
      </c>
      <c r="B61" s="4" t="s">
        <v>174</v>
      </c>
      <c r="C61" s="5" t="s">
        <v>171</v>
      </c>
      <c r="D61" s="4" t="s">
        <v>172</v>
      </c>
      <c r="E61" s="4" t="s">
        <v>22</v>
      </c>
      <c r="F61" s="82" t="s">
        <v>154</v>
      </c>
      <c r="G61" s="82"/>
      <c r="H61" s="6" t="s">
        <v>65</v>
      </c>
      <c r="I61" s="5" t="s">
        <v>251</v>
      </c>
      <c r="J61" s="26">
        <f>'BPU Lot 1'!K61</f>
        <v>0</v>
      </c>
      <c r="K61" s="33">
        <v>1</v>
      </c>
      <c r="L61" s="34">
        <f t="shared" si="2"/>
        <v>0</v>
      </c>
    </row>
    <row r="62" spans="1:1024">
      <c r="A62" s="3" t="s">
        <v>175</v>
      </c>
      <c r="B62" s="4" t="s">
        <v>176</v>
      </c>
      <c r="C62" s="5" t="s">
        <v>177</v>
      </c>
      <c r="D62" s="4" t="s">
        <v>28</v>
      </c>
      <c r="E62" s="4" t="s">
        <v>22</v>
      </c>
      <c r="F62" s="82" t="s">
        <v>154</v>
      </c>
      <c r="G62" s="82"/>
      <c r="H62" s="6" t="s">
        <v>65</v>
      </c>
      <c r="I62" s="5" t="s">
        <v>251</v>
      </c>
      <c r="J62" s="26">
        <f>'BPU Lot 1'!K62</f>
        <v>0</v>
      </c>
      <c r="K62" s="27">
        <v>20</v>
      </c>
      <c r="L62" s="8">
        <f t="shared" si="2"/>
        <v>0</v>
      </c>
    </row>
    <row r="63" spans="1:1024">
      <c r="A63" s="3" t="s">
        <v>178</v>
      </c>
      <c r="B63" s="4" t="s">
        <v>179</v>
      </c>
      <c r="C63" s="5" t="s">
        <v>177</v>
      </c>
      <c r="D63" s="4" t="s">
        <v>28</v>
      </c>
      <c r="E63" s="4" t="s">
        <v>22</v>
      </c>
      <c r="F63" s="82" t="s">
        <v>154</v>
      </c>
      <c r="G63" s="82"/>
      <c r="H63" s="6" t="s">
        <v>65</v>
      </c>
      <c r="I63" s="5" t="s">
        <v>251</v>
      </c>
      <c r="J63" s="26">
        <f>'BPU Lot 1'!K63</f>
        <v>0</v>
      </c>
      <c r="K63" s="33">
        <v>20</v>
      </c>
      <c r="L63" s="34">
        <f t="shared" si="2"/>
        <v>0</v>
      </c>
    </row>
    <row r="64" spans="1:1024">
      <c r="A64" s="3" t="s">
        <v>180</v>
      </c>
      <c r="B64" s="4" t="s">
        <v>181</v>
      </c>
      <c r="C64" s="5" t="s">
        <v>182</v>
      </c>
      <c r="D64" s="4" t="s">
        <v>183</v>
      </c>
      <c r="E64" s="4" t="s">
        <v>22</v>
      </c>
      <c r="F64" s="82" t="s">
        <v>154</v>
      </c>
      <c r="G64" s="82"/>
      <c r="H64" s="6" t="s">
        <v>65</v>
      </c>
      <c r="I64" s="5" t="s">
        <v>251</v>
      </c>
      <c r="J64" s="26">
        <f>'BPU Lot 1'!K64</f>
        <v>0</v>
      </c>
      <c r="K64" s="27">
        <v>10</v>
      </c>
      <c r="L64" s="8">
        <f t="shared" si="2"/>
        <v>0</v>
      </c>
    </row>
    <row r="65" spans="1:12">
      <c r="A65" s="3" t="s">
        <v>184</v>
      </c>
      <c r="B65" s="4" t="s">
        <v>185</v>
      </c>
      <c r="C65" s="5" t="s">
        <v>182</v>
      </c>
      <c r="D65" s="4" t="s">
        <v>183</v>
      </c>
      <c r="E65" s="4" t="s">
        <v>22</v>
      </c>
      <c r="F65" s="82" t="s">
        <v>154</v>
      </c>
      <c r="G65" s="82"/>
      <c r="H65" s="6" t="s">
        <v>65</v>
      </c>
      <c r="I65" s="5" t="s">
        <v>251</v>
      </c>
      <c r="J65" s="26">
        <f>'BPU Lot 1'!K65</f>
        <v>0</v>
      </c>
      <c r="K65" s="33">
        <v>10</v>
      </c>
      <c r="L65" s="34">
        <f t="shared" si="2"/>
        <v>0</v>
      </c>
    </row>
    <row r="66" spans="1:12">
      <c r="A66" s="3" t="s">
        <v>186</v>
      </c>
      <c r="B66" s="4" t="s">
        <v>187</v>
      </c>
      <c r="C66" s="5" t="s">
        <v>188</v>
      </c>
      <c r="D66" s="4" t="s">
        <v>189</v>
      </c>
      <c r="E66" s="4" t="s">
        <v>22</v>
      </c>
      <c r="F66" s="82" t="s">
        <v>154</v>
      </c>
      <c r="G66" s="82"/>
      <c r="H66" s="6" t="s">
        <v>65</v>
      </c>
      <c r="I66" s="5" t="s">
        <v>251</v>
      </c>
      <c r="J66" s="26">
        <f>'BPU Lot 1'!K66</f>
        <v>0</v>
      </c>
      <c r="K66" s="27">
        <v>5</v>
      </c>
      <c r="L66" s="8">
        <f t="shared" si="2"/>
        <v>0</v>
      </c>
    </row>
    <row r="67" spans="1:12">
      <c r="A67" s="3" t="s">
        <v>190</v>
      </c>
      <c r="B67" s="4" t="s">
        <v>191</v>
      </c>
      <c r="C67" s="5" t="s">
        <v>188</v>
      </c>
      <c r="D67" s="4" t="s">
        <v>189</v>
      </c>
      <c r="E67" s="4" t="s">
        <v>22</v>
      </c>
      <c r="F67" s="82" t="s">
        <v>154</v>
      </c>
      <c r="G67" s="82"/>
      <c r="H67" s="6" t="s">
        <v>65</v>
      </c>
      <c r="I67" s="5" t="s">
        <v>251</v>
      </c>
      <c r="J67" s="26">
        <f>'BPU Lot 1'!K67</f>
        <v>0</v>
      </c>
      <c r="K67" s="33">
        <v>5</v>
      </c>
      <c r="L67" s="34">
        <f t="shared" si="2"/>
        <v>0</v>
      </c>
    </row>
    <row r="68" spans="1:12">
      <c r="A68" s="3" t="s">
        <v>192</v>
      </c>
      <c r="B68" s="4" t="s">
        <v>193</v>
      </c>
      <c r="C68" s="5" t="s">
        <v>194</v>
      </c>
      <c r="D68" s="4" t="s">
        <v>195</v>
      </c>
      <c r="E68" s="4" t="s">
        <v>22</v>
      </c>
      <c r="F68" s="82" t="s">
        <v>154</v>
      </c>
      <c r="G68" s="82"/>
      <c r="H68" s="6" t="s">
        <v>65</v>
      </c>
      <c r="I68" s="5" t="s">
        <v>251</v>
      </c>
      <c r="J68" s="26">
        <f>'BPU Lot 1'!K68</f>
        <v>0</v>
      </c>
      <c r="K68" s="27">
        <v>3</v>
      </c>
      <c r="L68" s="8">
        <f t="shared" si="2"/>
        <v>0</v>
      </c>
    </row>
    <row r="69" spans="1:12">
      <c r="A69" s="3" t="s">
        <v>196</v>
      </c>
      <c r="B69" s="4" t="s">
        <v>197</v>
      </c>
      <c r="C69" s="5" t="s">
        <v>194</v>
      </c>
      <c r="D69" s="4" t="s">
        <v>195</v>
      </c>
      <c r="E69" s="4" t="s">
        <v>22</v>
      </c>
      <c r="F69" s="82" t="s">
        <v>154</v>
      </c>
      <c r="G69" s="82"/>
      <c r="H69" s="6" t="s">
        <v>65</v>
      </c>
      <c r="I69" s="5" t="s">
        <v>251</v>
      </c>
      <c r="J69" s="26">
        <f>'BPU Lot 1'!K69</f>
        <v>0</v>
      </c>
      <c r="K69" s="33">
        <v>3</v>
      </c>
      <c r="L69" s="34">
        <f t="shared" si="2"/>
        <v>0</v>
      </c>
    </row>
    <row r="70" spans="1:12">
      <c r="A70" s="3" t="s">
        <v>198</v>
      </c>
      <c r="B70" s="4" t="s">
        <v>199</v>
      </c>
      <c r="C70" s="5" t="s">
        <v>200</v>
      </c>
      <c r="D70" s="4" t="s">
        <v>201</v>
      </c>
      <c r="E70" s="4" t="s">
        <v>22</v>
      </c>
      <c r="F70" s="82" t="s">
        <v>154</v>
      </c>
      <c r="G70" s="82"/>
      <c r="H70" s="6" t="s">
        <v>65</v>
      </c>
      <c r="I70" s="5" t="s">
        <v>251</v>
      </c>
      <c r="J70" s="26">
        <f>'BPU Lot 1'!K70</f>
        <v>0</v>
      </c>
      <c r="K70" s="27">
        <v>10</v>
      </c>
      <c r="L70" s="8">
        <f t="shared" si="2"/>
        <v>0</v>
      </c>
    </row>
    <row r="71" spans="1:12">
      <c r="A71" s="3" t="s">
        <v>202</v>
      </c>
      <c r="B71" s="4" t="s">
        <v>203</v>
      </c>
      <c r="C71" s="5" t="s">
        <v>200</v>
      </c>
      <c r="D71" s="4" t="s">
        <v>201</v>
      </c>
      <c r="E71" s="4" t="s">
        <v>22</v>
      </c>
      <c r="F71" s="82" t="s">
        <v>154</v>
      </c>
      <c r="G71" s="82"/>
      <c r="H71" s="6" t="s">
        <v>65</v>
      </c>
      <c r="I71" s="5" t="s">
        <v>251</v>
      </c>
      <c r="J71" s="26">
        <f>'BPU Lot 1'!K71</f>
        <v>0</v>
      </c>
      <c r="K71" s="33">
        <v>10</v>
      </c>
      <c r="L71" s="34">
        <f t="shared" si="2"/>
        <v>0</v>
      </c>
    </row>
    <row r="72" spans="1:12">
      <c r="A72" s="3" t="s">
        <v>204</v>
      </c>
      <c r="B72" s="4" t="s">
        <v>205</v>
      </c>
      <c r="C72" s="5" t="s">
        <v>206</v>
      </c>
      <c r="D72" s="4" t="s">
        <v>207</v>
      </c>
      <c r="E72" s="4" t="s">
        <v>22</v>
      </c>
      <c r="F72" s="82" t="s">
        <v>154</v>
      </c>
      <c r="G72" s="82"/>
      <c r="H72" s="6" t="s">
        <v>65</v>
      </c>
      <c r="I72" s="5" t="s">
        <v>251</v>
      </c>
      <c r="J72" s="26">
        <f>'BPU Lot 1'!K72</f>
        <v>0</v>
      </c>
      <c r="K72" s="27">
        <v>10</v>
      </c>
      <c r="L72" s="8">
        <f t="shared" si="2"/>
        <v>0</v>
      </c>
    </row>
    <row r="73" spans="1:12">
      <c r="A73" s="3" t="s">
        <v>208</v>
      </c>
      <c r="B73" s="4" t="s">
        <v>209</v>
      </c>
      <c r="C73" s="5" t="s">
        <v>206</v>
      </c>
      <c r="D73" s="4" t="s">
        <v>207</v>
      </c>
      <c r="E73" s="4" t="s">
        <v>22</v>
      </c>
      <c r="F73" s="82" t="s">
        <v>154</v>
      </c>
      <c r="G73" s="82"/>
      <c r="H73" s="6" t="s">
        <v>65</v>
      </c>
      <c r="I73" s="5" t="s">
        <v>251</v>
      </c>
      <c r="J73" s="26">
        <f>'BPU Lot 1'!K73</f>
        <v>0</v>
      </c>
      <c r="K73" s="33">
        <v>10</v>
      </c>
      <c r="L73" s="34">
        <f t="shared" si="2"/>
        <v>0</v>
      </c>
    </row>
    <row r="74" spans="1:12">
      <c r="A74" s="3" t="s">
        <v>210</v>
      </c>
      <c r="B74" s="4" t="s">
        <v>211</v>
      </c>
      <c r="C74" s="5" t="s">
        <v>212</v>
      </c>
      <c r="D74" s="4" t="s">
        <v>213</v>
      </c>
      <c r="E74" s="4" t="s">
        <v>22</v>
      </c>
      <c r="F74" s="82" t="s">
        <v>154</v>
      </c>
      <c r="G74" s="82"/>
      <c r="H74" s="6" t="s">
        <v>65</v>
      </c>
      <c r="I74" s="5" t="s">
        <v>251</v>
      </c>
      <c r="J74" s="26">
        <f>'BPU Lot 1'!K74</f>
        <v>0</v>
      </c>
      <c r="K74" s="27">
        <v>5</v>
      </c>
      <c r="L74" s="8">
        <f t="shared" si="2"/>
        <v>0</v>
      </c>
    </row>
    <row r="75" spans="1:12">
      <c r="A75" s="3" t="s">
        <v>214</v>
      </c>
      <c r="B75" s="4" t="s">
        <v>215</v>
      </c>
      <c r="C75" s="5" t="s">
        <v>212</v>
      </c>
      <c r="D75" s="4" t="s">
        <v>213</v>
      </c>
      <c r="E75" s="4" t="s">
        <v>22</v>
      </c>
      <c r="F75" s="82" t="s">
        <v>154</v>
      </c>
      <c r="G75" s="82"/>
      <c r="H75" s="6" t="s">
        <v>65</v>
      </c>
      <c r="I75" s="5" t="s">
        <v>251</v>
      </c>
      <c r="J75" s="26">
        <f>'BPU Lot 1'!K75</f>
        <v>0</v>
      </c>
      <c r="K75" s="33">
        <v>5</v>
      </c>
      <c r="L75" s="34">
        <f t="shared" si="2"/>
        <v>0</v>
      </c>
    </row>
    <row r="76" spans="1:12">
      <c r="A76" s="3" t="s">
        <v>216</v>
      </c>
      <c r="B76" s="4" t="s">
        <v>217</v>
      </c>
      <c r="C76" s="5" t="s">
        <v>218</v>
      </c>
      <c r="D76" s="4" t="s">
        <v>219</v>
      </c>
      <c r="E76" s="4" t="s">
        <v>22</v>
      </c>
      <c r="F76" s="82" t="s">
        <v>154</v>
      </c>
      <c r="G76" s="82"/>
      <c r="H76" s="6" t="s">
        <v>65</v>
      </c>
      <c r="I76" s="5" t="s">
        <v>251</v>
      </c>
      <c r="J76" s="26">
        <f>'BPU Lot 1'!K76</f>
        <v>0</v>
      </c>
      <c r="K76" s="27">
        <v>2</v>
      </c>
      <c r="L76" s="8">
        <f t="shared" si="2"/>
        <v>0</v>
      </c>
    </row>
    <row r="77" spans="1:12">
      <c r="A77" s="3" t="s">
        <v>220</v>
      </c>
      <c r="B77" s="4" t="s">
        <v>221</v>
      </c>
      <c r="C77" s="5" t="s">
        <v>218</v>
      </c>
      <c r="D77" s="4" t="s">
        <v>219</v>
      </c>
      <c r="E77" s="4" t="s">
        <v>22</v>
      </c>
      <c r="F77" s="82" t="s">
        <v>154</v>
      </c>
      <c r="G77" s="82"/>
      <c r="H77" s="6" t="s">
        <v>65</v>
      </c>
      <c r="I77" s="5" t="s">
        <v>251</v>
      </c>
      <c r="J77" s="26">
        <f>'BPU Lot 1'!K77</f>
        <v>0</v>
      </c>
      <c r="K77" s="33">
        <v>2</v>
      </c>
      <c r="L77" s="34">
        <f t="shared" si="2"/>
        <v>0</v>
      </c>
    </row>
    <row r="78" spans="1:12">
      <c r="A78" s="3" t="s">
        <v>222</v>
      </c>
      <c r="B78" s="4" t="s">
        <v>223</v>
      </c>
      <c r="C78" s="5" t="s">
        <v>224</v>
      </c>
      <c r="D78" s="4" t="s">
        <v>225</v>
      </c>
      <c r="E78" s="4" t="s">
        <v>22</v>
      </c>
      <c r="F78" s="82" t="s">
        <v>154</v>
      </c>
      <c r="G78" s="82"/>
      <c r="H78" s="6" t="s">
        <v>65</v>
      </c>
      <c r="I78" s="5" t="s">
        <v>251</v>
      </c>
      <c r="J78" s="26">
        <f>'BPU Lot 1'!K78</f>
        <v>0</v>
      </c>
      <c r="K78" s="27">
        <v>4</v>
      </c>
      <c r="L78" s="8">
        <f t="shared" si="2"/>
        <v>0</v>
      </c>
    </row>
    <row r="79" spans="1:12">
      <c r="A79" s="3" t="s">
        <v>226</v>
      </c>
      <c r="B79" s="4" t="s">
        <v>227</v>
      </c>
      <c r="C79" s="5" t="s">
        <v>224</v>
      </c>
      <c r="D79" s="4" t="s">
        <v>225</v>
      </c>
      <c r="E79" s="4" t="s">
        <v>22</v>
      </c>
      <c r="F79" s="82" t="s">
        <v>154</v>
      </c>
      <c r="G79" s="82"/>
      <c r="H79" s="6" t="s">
        <v>65</v>
      </c>
      <c r="I79" s="5" t="s">
        <v>251</v>
      </c>
      <c r="J79" s="26">
        <f>'BPU Lot 1'!K79</f>
        <v>0</v>
      </c>
      <c r="K79" s="33">
        <v>4</v>
      </c>
      <c r="L79" s="34">
        <f t="shared" si="2"/>
        <v>0</v>
      </c>
    </row>
    <row r="80" spans="1:12">
      <c r="A80" s="3" t="s">
        <v>228</v>
      </c>
      <c r="B80" s="4" t="s">
        <v>229</v>
      </c>
      <c r="C80" s="5" t="s">
        <v>230</v>
      </c>
      <c r="D80" s="4" t="s">
        <v>231</v>
      </c>
      <c r="E80" s="4" t="s">
        <v>22</v>
      </c>
      <c r="F80" s="82" t="s">
        <v>154</v>
      </c>
      <c r="G80" s="82"/>
      <c r="H80" s="6" t="s">
        <v>65</v>
      </c>
      <c r="I80" s="5" t="s">
        <v>11</v>
      </c>
      <c r="J80" s="26">
        <f>'BPU Lot 1'!K80</f>
        <v>0</v>
      </c>
      <c r="K80" s="27">
        <v>4</v>
      </c>
      <c r="L80" s="8">
        <f t="shared" si="2"/>
        <v>0</v>
      </c>
    </row>
    <row r="81" spans="1:12">
      <c r="A81" s="3" t="s">
        <v>232</v>
      </c>
      <c r="B81" s="4" t="s">
        <v>233</v>
      </c>
      <c r="C81" s="5" t="s">
        <v>230</v>
      </c>
      <c r="D81" s="4" t="s">
        <v>231</v>
      </c>
      <c r="E81" s="4" t="s">
        <v>22</v>
      </c>
      <c r="F81" s="82" t="s">
        <v>154</v>
      </c>
      <c r="G81" s="82"/>
      <c r="H81" s="6" t="s">
        <v>65</v>
      </c>
      <c r="I81" s="5" t="s">
        <v>11</v>
      </c>
      <c r="J81" s="26">
        <f>'BPU Lot 1'!K81</f>
        <v>0</v>
      </c>
      <c r="K81" s="33">
        <v>4</v>
      </c>
      <c r="L81" s="34">
        <f t="shared" si="2"/>
        <v>0</v>
      </c>
    </row>
    <row r="82" spans="1:12">
      <c r="A82" s="3" t="s">
        <v>234</v>
      </c>
      <c r="B82" s="4" t="s">
        <v>235</v>
      </c>
      <c r="C82" s="5" t="s">
        <v>236</v>
      </c>
      <c r="D82" s="4" t="s">
        <v>237</v>
      </c>
      <c r="E82" s="4" t="s">
        <v>22</v>
      </c>
      <c r="F82" s="82" t="s">
        <v>154</v>
      </c>
      <c r="G82" s="82"/>
      <c r="H82" s="6" t="s">
        <v>65</v>
      </c>
      <c r="I82" s="5" t="s">
        <v>11</v>
      </c>
      <c r="J82" s="26">
        <f>'BPU Lot 1'!K82</f>
        <v>0</v>
      </c>
      <c r="K82" s="27">
        <v>2</v>
      </c>
      <c r="L82" s="8">
        <f t="shared" si="2"/>
        <v>0</v>
      </c>
    </row>
    <row r="83" spans="1:12">
      <c r="A83" s="3" t="s">
        <v>238</v>
      </c>
      <c r="B83" s="4" t="s">
        <v>239</v>
      </c>
      <c r="C83" s="5" t="s">
        <v>236</v>
      </c>
      <c r="D83" s="4" t="s">
        <v>237</v>
      </c>
      <c r="E83" s="4" t="s">
        <v>22</v>
      </c>
      <c r="F83" s="82" t="s">
        <v>154</v>
      </c>
      <c r="G83" s="82"/>
      <c r="H83" s="6" t="s">
        <v>65</v>
      </c>
      <c r="I83" s="5" t="s">
        <v>11</v>
      </c>
      <c r="J83" s="26">
        <f>'BPU Lot 1'!K83</f>
        <v>0</v>
      </c>
      <c r="K83" s="33">
        <v>2</v>
      </c>
      <c r="L83" s="34">
        <f t="shared" si="2"/>
        <v>0</v>
      </c>
    </row>
    <row r="84" spans="1:12">
      <c r="A84" s="3" t="s">
        <v>240</v>
      </c>
      <c r="B84" s="4" t="s">
        <v>241</v>
      </c>
      <c r="C84" s="5" t="s">
        <v>242</v>
      </c>
      <c r="D84" s="4" t="s">
        <v>243</v>
      </c>
      <c r="E84" s="4" t="s">
        <v>22</v>
      </c>
      <c r="F84" s="82" t="s">
        <v>154</v>
      </c>
      <c r="G84" s="82"/>
      <c r="H84" s="6" t="s">
        <v>65</v>
      </c>
      <c r="I84" s="5" t="s">
        <v>11</v>
      </c>
      <c r="J84" s="26">
        <f>'BPU Lot 1'!K84</f>
        <v>0</v>
      </c>
      <c r="K84" s="27">
        <v>2</v>
      </c>
      <c r="L84" s="8">
        <f t="shared" si="2"/>
        <v>0</v>
      </c>
    </row>
    <row r="85" spans="1:12">
      <c r="A85" s="3" t="s">
        <v>244</v>
      </c>
      <c r="B85" s="4" t="s">
        <v>245</v>
      </c>
      <c r="C85" s="5" t="s">
        <v>242</v>
      </c>
      <c r="D85" s="4" t="s">
        <v>243</v>
      </c>
      <c r="E85" s="4" t="s">
        <v>22</v>
      </c>
      <c r="F85" s="82" t="s">
        <v>154</v>
      </c>
      <c r="G85" s="82"/>
      <c r="H85" s="6" t="s">
        <v>65</v>
      </c>
      <c r="I85" s="5" t="s">
        <v>11</v>
      </c>
      <c r="J85" s="26">
        <f>'BPU Lot 1'!K85</f>
        <v>0</v>
      </c>
      <c r="K85" s="33">
        <v>2</v>
      </c>
      <c r="L85" s="34">
        <f t="shared" si="2"/>
        <v>0</v>
      </c>
    </row>
    <row r="86" spans="1:12" ht="15" customHeight="1">
      <c r="A86" s="73" t="s">
        <v>246</v>
      </c>
      <c r="B86" s="74"/>
      <c r="C86" s="74"/>
      <c r="D86" s="74"/>
      <c r="E86" s="74"/>
      <c r="F86" s="74"/>
      <c r="G86" s="74"/>
      <c r="H86" s="74"/>
      <c r="I86" s="75"/>
      <c r="J86" s="68"/>
      <c r="K86" s="68"/>
      <c r="L86" s="69"/>
    </row>
    <row r="87" spans="1:12">
      <c r="A87" s="3" t="s">
        <v>247</v>
      </c>
      <c r="B87" s="4" t="s">
        <v>248</v>
      </c>
      <c r="C87" s="5" t="s">
        <v>249</v>
      </c>
      <c r="D87" s="4" t="s">
        <v>250</v>
      </c>
      <c r="E87" s="4" t="s">
        <v>22</v>
      </c>
      <c r="F87" s="82" t="s">
        <v>154</v>
      </c>
      <c r="G87" s="82"/>
      <c r="H87" s="6" t="s">
        <v>65</v>
      </c>
      <c r="I87" s="5" t="s">
        <v>251</v>
      </c>
      <c r="J87" s="26">
        <f>'BPU Lot 1'!K87</f>
        <v>0</v>
      </c>
      <c r="K87" s="27">
        <v>1</v>
      </c>
      <c r="L87" s="8">
        <f t="shared" ref="L87:L98" si="3">J87*K87</f>
        <v>0</v>
      </c>
    </row>
    <row r="88" spans="1:12" ht="18" customHeight="1">
      <c r="A88" s="3" t="s">
        <v>252</v>
      </c>
      <c r="B88" s="64" t="s">
        <v>372</v>
      </c>
      <c r="C88" s="5" t="s">
        <v>254</v>
      </c>
      <c r="D88" s="4" t="s">
        <v>255</v>
      </c>
      <c r="E88" s="4" t="s">
        <v>22</v>
      </c>
      <c r="F88" s="82" t="s">
        <v>154</v>
      </c>
      <c r="G88" s="82"/>
      <c r="H88" s="6" t="s">
        <v>65</v>
      </c>
      <c r="I88" s="5" t="s">
        <v>251</v>
      </c>
      <c r="J88" s="26">
        <f>'BPU Lot 1'!K88</f>
        <v>0</v>
      </c>
      <c r="K88" s="27">
        <v>1</v>
      </c>
      <c r="L88" s="8">
        <f t="shared" si="3"/>
        <v>0</v>
      </c>
    </row>
    <row r="89" spans="1:12" ht="18" customHeight="1">
      <c r="A89" s="3" t="s">
        <v>256</v>
      </c>
      <c r="B89" s="13" t="s">
        <v>257</v>
      </c>
      <c r="C89" s="5" t="s">
        <v>258</v>
      </c>
      <c r="D89" s="4" t="s">
        <v>255</v>
      </c>
      <c r="E89" s="4" t="s">
        <v>22</v>
      </c>
      <c r="F89" s="82" t="s">
        <v>154</v>
      </c>
      <c r="G89" s="82"/>
      <c r="H89" s="6" t="s">
        <v>65</v>
      </c>
      <c r="I89" s="5" t="s">
        <v>251</v>
      </c>
      <c r="J89" s="26">
        <f>'BPU Lot 1'!K89</f>
        <v>0</v>
      </c>
      <c r="K89" s="27">
        <v>1</v>
      </c>
      <c r="L89" s="8">
        <f t="shared" si="3"/>
        <v>0</v>
      </c>
    </row>
    <row r="90" spans="1:12" ht="18" customHeight="1">
      <c r="A90" s="3" t="s">
        <v>259</v>
      </c>
      <c r="B90" s="4" t="s">
        <v>260</v>
      </c>
      <c r="C90" s="5" t="s">
        <v>261</v>
      </c>
      <c r="D90" s="4" t="s">
        <v>139</v>
      </c>
      <c r="E90" s="4" t="s">
        <v>22</v>
      </c>
      <c r="F90" s="82" t="s">
        <v>154</v>
      </c>
      <c r="G90" s="82"/>
      <c r="H90" s="6" t="s">
        <v>65</v>
      </c>
      <c r="I90" s="5" t="s">
        <v>251</v>
      </c>
      <c r="J90" s="26">
        <f>'BPU Lot 1'!K90</f>
        <v>0</v>
      </c>
      <c r="K90" s="27">
        <v>1</v>
      </c>
      <c r="L90" s="8">
        <f t="shared" si="3"/>
        <v>0</v>
      </c>
    </row>
    <row r="91" spans="1:12" ht="18" customHeight="1">
      <c r="A91" s="3" t="s">
        <v>262</v>
      </c>
      <c r="B91" s="4" t="s">
        <v>263</v>
      </c>
      <c r="C91" s="5" t="s">
        <v>264</v>
      </c>
      <c r="D91" s="4" t="s">
        <v>265</v>
      </c>
      <c r="E91" s="4" t="s">
        <v>22</v>
      </c>
      <c r="F91" s="82" t="s">
        <v>154</v>
      </c>
      <c r="G91" s="82"/>
      <c r="H91" s="6" t="s">
        <v>65</v>
      </c>
      <c r="I91" s="5" t="s">
        <v>251</v>
      </c>
      <c r="J91" s="26">
        <f>'BPU Lot 1'!K91</f>
        <v>0</v>
      </c>
      <c r="K91" s="27">
        <v>1</v>
      </c>
      <c r="L91" s="8">
        <f t="shared" si="3"/>
        <v>0</v>
      </c>
    </row>
    <row r="92" spans="1:12" ht="18" customHeight="1">
      <c r="A92" s="3" t="s">
        <v>266</v>
      </c>
      <c r="B92" s="4" t="s">
        <v>267</v>
      </c>
      <c r="C92" s="5" t="s">
        <v>268</v>
      </c>
      <c r="D92" s="4" t="s">
        <v>269</v>
      </c>
      <c r="E92" s="4" t="s">
        <v>22</v>
      </c>
      <c r="F92" s="82" t="s">
        <v>154</v>
      </c>
      <c r="G92" s="82"/>
      <c r="H92" s="6" t="s">
        <v>65</v>
      </c>
      <c r="I92" s="5" t="s">
        <v>251</v>
      </c>
      <c r="J92" s="26">
        <f>'BPU Lot 1'!K92</f>
        <v>0</v>
      </c>
      <c r="K92" s="27">
        <v>20</v>
      </c>
      <c r="L92" s="8">
        <f t="shared" si="3"/>
        <v>0</v>
      </c>
    </row>
    <row r="93" spans="1:12" ht="18" customHeight="1">
      <c r="A93" s="3" t="s">
        <v>270</v>
      </c>
      <c r="B93" s="13" t="s">
        <v>271</v>
      </c>
      <c r="C93" s="5" t="s">
        <v>272</v>
      </c>
      <c r="D93" s="4" t="s">
        <v>273</v>
      </c>
      <c r="E93" s="4" t="s">
        <v>22</v>
      </c>
      <c r="F93" s="82" t="s">
        <v>154</v>
      </c>
      <c r="G93" s="82"/>
      <c r="H93" s="6" t="s">
        <v>65</v>
      </c>
      <c r="I93" s="5" t="s">
        <v>251</v>
      </c>
      <c r="J93" s="26">
        <f>'BPU Lot 1'!K93</f>
        <v>0</v>
      </c>
      <c r="K93" s="27">
        <v>1</v>
      </c>
      <c r="L93" s="8">
        <f t="shared" si="3"/>
        <v>0</v>
      </c>
    </row>
    <row r="94" spans="1:12" ht="18" customHeight="1">
      <c r="A94" s="3" t="s">
        <v>274</v>
      </c>
      <c r="B94" s="13" t="s">
        <v>275</v>
      </c>
      <c r="C94" s="5" t="s">
        <v>276</v>
      </c>
      <c r="D94" s="4" t="s">
        <v>273</v>
      </c>
      <c r="E94" s="4" t="s">
        <v>22</v>
      </c>
      <c r="F94" s="82" t="s">
        <v>154</v>
      </c>
      <c r="G94" s="82"/>
      <c r="H94" s="6" t="s">
        <v>65</v>
      </c>
      <c r="I94" s="5" t="s">
        <v>251</v>
      </c>
      <c r="J94" s="26">
        <f>'BPU Lot 1'!K94</f>
        <v>0</v>
      </c>
      <c r="K94" s="27">
        <v>20</v>
      </c>
      <c r="L94" s="8">
        <f t="shared" si="3"/>
        <v>0</v>
      </c>
    </row>
    <row r="95" spans="1:12" ht="18" customHeight="1">
      <c r="A95" s="3" t="s">
        <v>277</v>
      </c>
      <c r="B95" s="4" t="s">
        <v>278</v>
      </c>
      <c r="C95" s="5" t="s">
        <v>279</v>
      </c>
      <c r="D95" s="4" t="s">
        <v>280</v>
      </c>
      <c r="E95" s="4" t="s">
        <v>22</v>
      </c>
      <c r="F95" s="82" t="s">
        <v>154</v>
      </c>
      <c r="G95" s="82"/>
      <c r="H95" s="6" t="s">
        <v>65</v>
      </c>
      <c r="I95" s="5" t="s">
        <v>251</v>
      </c>
      <c r="J95" s="26">
        <f>'BPU Lot 1'!K95</f>
        <v>0</v>
      </c>
      <c r="K95" s="27">
        <v>20</v>
      </c>
      <c r="L95" s="8">
        <f t="shared" si="3"/>
        <v>0</v>
      </c>
    </row>
    <row r="96" spans="1:12" ht="18" customHeight="1">
      <c r="A96" s="3" t="s">
        <v>281</v>
      </c>
      <c r="B96" s="4" t="s">
        <v>282</v>
      </c>
      <c r="C96" s="5" t="s">
        <v>283</v>
      </c>
      <c r="D96" s="4" t="s">
        <v>284</v>
      </c>
      <c r="E96" s="4" t="s">
        <v>22</v>
      </c>
      <c r="F96" s="82" t="s">
        <v>154</v>
      </c>
      <c r="G96" s="82"/>
      <c r="H96" s="6" t="s">
        <v>65</v>
      </c>
      <c r="I96" s="5" t="s">
        <v>251</v>
      </c>
      <c r="J96" s="26">
        <f>'BPU Lot 1'!K96</f>
        <v>0</v>
      </c>
      <c r="K96" s="27">
        <v>1</v>
      </c>
      <c r="L96" s="8">
        <f t="shared" si="3"/>
        <v>0</v>
      </c>
    </row>
    <row r="97" spans="1:12" ht="18" customHeight="1">
      <c r="A97" s="3" t="s">
        <v>285</v>
      </c>
      <c r="B97" s="4" t="s">
        <v>286</v>
      </c>
      <c r="C97" s="5" t="s">
        <v>287</v>
      </c>
      <c r="D97" s="4" t="s">
        <v>288</v>
      </c>
      <c r="E97" s="4" t="s">
        <v>22</v>
      </c>
      <c r="F97" s="82" t="s">
        <v>154</v>
      </c>
      <c r="G97" s="82"/>
      <c r="H97" s="6" t="s">
        <v>65</v>
      </c>
      <c r="I97" s="5" t="s">
        <v>251</v>
      </c>
      <c r="J97" s="26">
        <f>'BPU Lot 1'!K97</f>
        <v>0</v>
      </c>
      <c r="K97" s="27">
        <v>1</v>
      </c>
      <c r="L97" s="8">
        <f t="shared" si="3"/>
        <v>0</v>
      </c>
    </row>
    <row r="98" spans="1:12" ht="20.100000000000001" customHeight="1">
      <c r="A98" s="3" t="s">
        <v>289</v>
      </c>
      <c r="B98" s="13" t="s">
        <v>290</v>
      </c>
      <c r="C98" s="5" t="s">
        <v>291</v>
      </c>
      <c r="D98" s="4" t="s">
        <v>288</v>
      </c>
      <c r="E98" s="4" t="s">
        <v>22</v>
      </c>
      <c r="F98" s="82" t="s">
        <v>154</v>
      </c>
      <c r="G98" s="82"/>
      <c r="H98" s="6" t="s">
        <v>65</v>
      </c>
      <c r="I98" s="5" t="s">
        <v>251</v>
      </c>
      <c r="J98" s="26">
        <f>'BPU Lot 1'!K98</f>
        <v>0</v>
      </c>
      <c r="K98" s="27">
        <v>1</v>
      </c>
      <c r="L98" s="8">
        <f t="shared" si="3"/>
        <v>0</v>
      </c>
    </row>
    <row r="99" spans="1:12" ht="20.100000000000001" customHeight="1">
      <c r="A99" s="73" t="s">
        <v>292</v>
      </c>
      <c r="B99" s="74"/>
      <c r="C99" s="74"/>
      <c r="D99" s="74"/>
      <c r="E99" s="74"/>
      <c r="F99" s="74"/>
      <c r="G99" s="74"/>
      <c r="H99" s="74"/>
      <c r="I99" s="75"/>
      <c r="J99" s="26"/>
      <c r="K99" s="68"/>
      <c r="L99" s="69"/>
    </row>
    <row r="100" spans="1:12" ht="20.100000000000001" customHeight="1">
      <c r="A100" s="3" t="s">
        <v>293</v>
      </c>
      <c r="B100" s="13" t="s">
        <v>294</v>
      </c>
      <c r="C100" s="5" t="s">
        <v>295</v>
      </c>
      <c r="D100" s="4" t="s">
        <v>296</v>
      </c>
      <c r="E100" s="83"/>
      <c r="F100" s="83"/>
      <c r="G100" s="83"/>
      <c r="H100" s="83"/>
      <c r="I100" s="5" t="s">
        <v>11</v>
      </c>
      <c r="J100" s="26">
        <f>'BPU Lot 1'!K100</f>
        <v>0</v>
      </c>
      <c r="K100" s="27">
        <v>10</v>
      </c>
      <c r="L100" s="8">
        <f>J100*K100</f>
        <v>0</v>
      </c>
    </row>
    <row r="101" spans="1:12" ht="20.100000000000001" customHeight="1">
      <c r="A101" s="3" t="s">
        <v>297</v>
      </c>
      <c r="B101" s="13" t="s">
        <v>298</v>
      </c>
      <c r="C101" s="5" t="s">
        <v>299</v>
      </c>
      <c r="D101" s="4" t="s">
        <v>300</v>
      </c>
      <c r="E101" s="83"/>
      <c r="F101" s="83"/>
      <c r="G101" s="83"/>
      <c r="H101" s="83"/>
      <c r="I101" s="5" t="s">
        <v>11</v>
      </c>
      <c r="J101" s="26">
        <f>'BPU Lot 1'!K101</f>
        <v>0</v>
      </c>
      <c r="K101" s="27">
        <v>40</v>
      </c>
      <c r="L101" s="8">
        <f>J101*K101</f>
        <v>0</v>
      </c>
    </row>
    <row r="102" spans="1:12" ht="20.100000000000001" customHeight="1">
      <c r="A102" s="3" t="s">
        <v>301</v>
      </c>
      <c r="B102" s="13" t="s">
        <v>302</v>
      </c>
      <c r="C102" s="5" t="s">
        <v>303</v>
      </c>
      <c r="D102" s="4" t="s">
        <v>304</v>
      </c>
      <c r="E102" s="83"/>
      <c r="F102" s="83"/>
      <c r="G102" s="83"/>
      <c r="H102" s="83"/>
      <c r="I102" s="5" t="s">
        <v>11</v>
      </c>
      <c r="J102" s="26">
        <f>'BPU Lot 1'!K102</f>
        <v>0</v>
      </c>
      <c r="K102" s="27">
        <v>1</v>
      </c>
      <c r="L102" s="8">
        <f>J102*K102</f>
        <v>0</v>
      </c>
    </row>
    <row r="103" spans="1:12" ht="18" customHeight="1">
      <c r="A103" s="73" t="s">
        <v>305</v>
      </c>
      <c r="B103" s="74"/>
      <c r="C103" s="74"/>
      <c r="D103" s="74"/>
      <c r="E103" s="74"/>
      <c r="F103" s="74"/>
      <c r="G103" s="74"/>
      <c r="H103" s="74"/>
      <c r="I103" s="75"/>
      <c r="J103" s="26"/>
      <c r="K103" s="68"/>
      <c r="L103" s="69"/>
    </row>
    <row r="104" spans="1:12" ht="18" customHeight="1">
      <c r="A104" s="3" t="s">
        <v>306</v>
      </c>
      <c r="B104" s="4" t="s">
        <v>307</v>
      </c>
      <c r="C104" s="5" t="s">
        <v>104</v>
      </c>
      <c r="D104" s="4" t="s">
        <v>308</v>
      </c>
      <c r="E104" s="4" t="s">
        <v>309</v>
      </c>
      <c r="F104" s="82" t="s">
        <v>310</v>
      </c>
      <c r="G104" s="82"/>
      <c r="H104" s="6" t="s">
        <v>65</v>
      </c>
      <c r="I104" s="5" t="s">
        <v>251</v>
      </c>
      <c r="J104" s="26">
        <f>'BPU Lot 1'!K104</f>
        <v>0</v>
      </c>
      <c r="K104" s="27">
        <v>10</v>
      </c>
      <c r="L104" s="8">
        <f>J104*K104</f>
        <v>0</v>
      </c>
    </row>
    <row r="105" spans="1:12" ht="18" customHeight="1">
      <c r="A105" s="79" t="s">
        <v>311</v>
      </c>
      <c r="B105" s="80"/>
      <c r="C105" s="80"/>
      <c r="D105" s="80"/>
      <c r="E105" s="80"/>
      <c r="F105" s="80"/>
      <c r="G105" s="80"/>
      <c r="H105" s="80"/>
      <c r="I105" s="81"/>
      <c r="J105" s="68"/>
      <c r="K105" s="68"/>
      <c r="L105" s="69"/>
    </row>
    <row r="106" spans="1:12" ht="18" customHeight="1">
      <c r="A106" s="73" t="s">
        <v>312</v>
      </c>
      <c r="B106" s="74"/>
      <c r="C106" s="74"/>
      <c r="D106" s="74"/>
      <c r="E106" s="74"/>
      <c r="F106" s="74"/>
      <c r="G106" s="74"/>
      <c r="H106" s="74"/>
      <c r="I106" s="75"/>
      <c r="J106" s="68"/>
      <c r="K106" s="68"/>
      <c r="L106" s="69"/>
    </row>
    <row r="107" spans="1:12" ht="18" customHeight="1">
      <c r="A107" s="3" t="s">
        <v>313</v>
      </c>
      <c r="B107" s="4" t="s">
        <v>314</v>
      </c>
      <c r="C107" s="5" t="s">
        <v>39</v>
      </c>
      <c r="D107" s="4" t="s">
        <v>40</v>
      </c>
      <c r="E107" s="4" t="s">
        <v>309</v>
      </c>
      <c r="F107" s="71" t="s">
        <v>23</v>
      </c>
      <c r="G107" s="71"/>
      <c r="H107" s="4" t="s">
        <v>24</v>
      </c>
      <c r="I107" s="5" t="s">
        <v>11</v>
      </c>
      <c r="J107" s="26">
        <f>'BPU Lot 1'!K107</f>
        <v>0</v>
      </c>
      <c r="K107" s="27">
        <v>1</v>
      </c>
      <c r="L107" s="8">
        <f t="shared" ref="L107:L112" si="4">J107*K107</f>
        <v>0</v>
      </c>
    </row>
    <row r="108" spans="1:12" ht="18" customHeight="1">
      <c r="A108" s="3" t="s">
        <v>315</v>
      </c>
      <c r="B108" s="4" t="s">
        <v>316</v>
      </c>
      <c r="C108" s="5" t="s">
        <v>43</v>
      </c>
      <c r="D108" s="4" t="s">
        <v>44</v>
      </c>
      <c r="E108" s="4" t="s">
        <v>309</v>
      </c>
      <c r="F108" s="71" t="s">
        <v>23</v>
      </c>
      <c r="G108" s="71"/>
      <c r="H108" s="4" t="s">
        <v>24</v>
      </c>
      <c r="I108" s="5" t="s">
        <v>11</v>
      </c>
      <c r="J108" s="26">
        <f>'BPU Lot 1'!K108</f>
        <v>0</v>
      </c>
      <c r="K108" s="27">
        <v>1</v>
      </c>
      <c r="L108" s="8">
        <f t="shared" si="4"/>
        <v>0</v>
      </c>
    </row>
    <row r="109" spans="1:12" ht="18" customHeight="1">
      <c r="A109" s="3" t="s">
        <v>317</v>
      </c>
      <c r="B109" s="4" t="s">
        <v>318</v>
      </c>
      <c r="C109" s="5" t="s">
        <v>47</v>
      </c>
      <c r="D109" s="4" t="s">
        <v>48</v>
      </c>
      <c r="E109" s="4" t="s">
        <v>309</v>
      </c>
      <c r="F109" s="71" t="s">
        <v>23</v>
      </c>
      <c r="G109" s="71"/>
      <c r="H109" s="4" t="s">
        <v>24</v>
      </c>
      <c r="I109" s="5" t="s">
        <v>11</v>
      </c>
      <c r="J109" s="26">
        <f>'BPU Lot 1'!K109</f>
        <v>0</v>
      </c>
      <c r="K109" s="27">
        <v>1</v>
      </c>
      <c r="L109" s="8">
        <f t="shared" si="4"/>
        <v>0</v>
      </c>
    </row>
    <row r="110" spans="1:12" ht="18" customHeight="1">
      <c r="A110" s="3" t="s">
        <v>319</v>
      </c>
      <c r="B110" s="4" t="s">
        <v>320</v>
      </c>
      <c r="C110" s="5" t="s">
        <v>51</v>
      </c>
      <c r="D110" s="4" t="s">
        <v>40</v>
      </c>
      <c r="E110" s="4" t="s">
        <v>309</v>
      </c>
      <c r="F110" s="71" t="s">
        <v>23</v>
      </c>
      <c r="G110" s="71"/>
      <c r="H110" s="4" t="s">
        <v>24</v>
      </c>
      <c r="I110" s="5" t="s">
        <v>11</v>
      </c>
      <c r="J110" s="26">
        <f>'BPU Lot 1'!K110</f>
        <v>0</v>
      </c>
      <c r="K110" s="27">
        <v>1</v>
      </c>
      <c r="L110" s="8">
        <f t="shared" si="4"/>
        <v>0</v>
      </c>
    </row>
    <row r="111" spans="1:12" ht="18" customHeight="1">
      <c r="A111" s="3" t="s">
        <v>321</v>
      </c>
      <c r="B111" s="4" t="s">
        <v>322</v>
      </c>
      <c r="C111" s="5" t="s">
        <v>54</v>
      </c>
      <c r="D111" s="4" t="s">
        <v>44</v>
      </c>
      <c r="E111" s="4" t="s">
        <v>309</v>
      </c>
      <c r="F111" s="71" t="s">
        <v>23</v>
      </c>
      <c r="G111" s="71"/>
      <c r="H111" s="4" t="s">
        <v>24</v>
      </c>
      <c r="I111" s="5" t="s">
        <v>11</v>
      </c>
      <c r="J111" s="26">
        <f>'BPU Lot 1'!K111</f>
        <v>0</v>
      </c>
      <c r="K111" s="27">
        <v>1</v>
      </c>
      <c r="L111" s="8">
        <f t="shared" si="4"/>
        <v>0</v>
      </c>
    </row>
    <row r="112" spans="1:12" ht="18" customHeight="1">
      <c r="A112" s="3" t="s">
        <v>323</v>
      </c>
      <c r="B112" s="4" t="s">
        <v>324</v>
      </c>
      <c r="C112" s="5" t="s">
        <v>57</v>
      </c>
      <c r="D112" s="4" t="s">
        <v>48</v>
      </c>
      <c r="E112" s="4" t="s">
        <v>309</v>
      </c>
      <c r="F112" s="71" t="s">
        <v>23</v>
      </c>
      <c r="G112" s="71"/>
      <c r="H112" s="4" t="s">
        <v>24</v>
      </c>
      <c r="I112" s="5" t="s">
        <v>11</v>
      </c>
      <c r="J112" s="26">
        <f>'BPU Lot 1'!K112</f>
        <v>0</v>
      </c>
      <c r="K112" s="27">
        <v>1</v>
      </c>
      <c r="L112" s="8">
        <f t="shared" si="4"/>
        <v>0</v>
      </c>
    </row>
    <row r="113" spans="1:12" ht="18" customHeight="1">
      <c r="A113" s="73" t="s">
        <v>325</v>
      </c>
      <c r="B113" s="74"/>
      <c r="C113" s="74"/>
      <c r="D113" s="74"/>
      <c r="E113" s="74"/>
      <c r="F113" s="74"/>
      <c r="G113" s="74"/>
      <c r="H113" s="74"/>
      <c r="I113" s="75"/>
      <c r="J113" s="68"/>
      <c r="K113" s="68"/>
      <c r="L113" s="69"/>
    </row>
    <row r="114" spans="1:12" ht="18" customHeight="1">
      <c r="A114" s="3" t="s">
        <v>326</v>
      </c>
      <c r="B114" s="4" t="s">
        <v>60</v>
      </c>
      <c r="C114" s="5" t="s">
        <v>61</v>
      </c>
      <c r="D114" s="4" t="s">
        <v>62</v>
      </c>
      <c r="E114" s="4" t="s">
        <v>309</v>
      </c>
      <c r="F114" s="82" t="s">
        <v>64</v>
      </c>
      <c r="G114" s="82"/>
      <c r="H114" s="6" t="s">
        <v>65</v>
      </c>
      <c r="I114" s="5" t="s">
        <v>11</v>
      </c>
      <c r="J114" s="26">
        <f>'BPU Lot 1'!K114</f>
        <v>0</v>
      </c>
      <c r="K114" s="27">
        <v>2</v>
      </c>
      <c r="L114" s="8">
        <f t="shared" ref="L114:L121" si="5">J114*K114</f>
        <v>0</v>
      </c>
    </row>
    <row r="115" spans="1:12" ht="18" customHeight="1">
      <c r="A115" s="3" t="s">
        <v>327</v>
      </c>
      <c r="B115" s="4" t="s">
        <v>67</v>
      </c>
      <c r="C115" s="5" t="s">
        <v>68</v>
      </c>
      <c r="D115" s="4" t="s">
        <v>69</v>
      </c>
      <c r="E115" s="4" t="s">
        <v>309</v>
      </c>
      <c r="F115" s="82" t="s">
        <v>64</v>
      </c>
      <c r="G115" s="82"/>
      <c r="H115" s="6" t="s">
        <v>65</v>
      </c>
      <c r="I115" s="5" t="s">
        <v>11</v>
      </c>
      <c r="J115" s="26">
        <f>'BPU Lot 1'!K115</f>
        <v>0</v>
      </c>
      <c r="K115" s="27">
        <v>1</v>
      </c>
      <c r="L115" s="8">
        <f t="shared" si="5"/>
        <v>0</v>
      </c>
    </row>
    <row r="116" spans="1:12" ht="18" customHeight="1">
      <c r="A116" s="3" t="s">
        <v>328</v>
      </c>
      <c r="B116" s="4" t="s">
        <v>72</v>
      </c>
      <c r="C116" s="5" t="s">
        <v>73</v>
      </c>
      <c r="D116" s="4" t="s">
        <v>74</v>
      </c>
      <c r="E116" s="4" t="s">
        <v>309</v>
      </c>
      <c r="F116" s="82" t="s">
        <v>75</v>
      </c>
      <c r="G116" s="82"/>
      <c r="H116" s="6" t="s">
        <v>65</v>
      </c>
      <c r="I116" s="5" t="s">
        <v>11</v>
      </c>
      <c r="J116" s="26">
        <f>'BPU Lot 1'!K116</f>
        <v>0</v>
      </c>
      <c r="K116" s="27">
        <v>1</v>
      </c>
      <c r="L116" s="8">
        <f t="shared" si="5"/>
        <v>0</v>
      </c>
    </row>
    <row r="117" spans="1:12" ht="18" customHeight="1">
      <c r="A117" s="3" t="s">
        <v>329</v>
      </c>
      <c r="B117" s="4" t="s">
        <v>77</v>
      </c>
      <c r="C117" s="5" t="s">
        <v>78</v>
      </c>
      <c r="D117" s="4" t="s">
        <v>79</v>
      </c>
      <c r="E117" s="4" t="s">
        <v>309</v>
      </c>
      <c r="F117" s="82" t="s">
        <v>75</v>
      </c>
      <c r="G117" s="82"/>
      <c r="H117" s="6" t="s">
        <v>65</v>
      </c>
      <c r="I117" s="5" t="s">
        <v>11</v>
      </c>
      <c r="J117" s="26">
        <f>'BPU Lot 1'!K117</f>
        <v>0</v>
      </c>
      <c r="K117" s="27">
        <v>1</v>
      </c>
      <c r="L117" s="8">
        <f t="shared" si="5"/>
        <v>0</v>
      </c>
    </row>
    <row r="118" spans="1:12" ht="18" customHeight="1">
      <c r="A118" s="3" t="s">
        <v>330</v>
      </c>
      <c r="B118" s="4" t="s">
        <v>60</v>
      </c>
      <c r="C118" s="5" t="s">
        <v>61</v>
      </c>
      <c r="D118" s="4" t="s">
        <v>62</v>
      </c>
      <c r="E118" s="4" t="s">
        <v>309</v>
      </c>
      <c r="F118" s="71" t="s">
        <v>23</v>
      </c>
      <c r="G118" s="71"/>
      <c r="H118" s="4" t="s">
        <v>24</v>
      </c>
      <c r="I118" s="5" t="s">
        <v>11</v>
      </c>
      <c r="J118" s="26">
        <f>'BPU Lot 1'!K118</f>
        <v>0</v>
      </c>
      <c r="K118" s="27">
        <v>1</v>
      </c>
      <c r="L118" s="8">
        <f t="shared" si="5"/>
        <v>0</v>
      </c>
    </row>
    <row r="119" spans="1:12" ht="18" customHeight="1">
      <c r="A119" s="3" t="s">
        <v>331</v>
      </c>
      <c r="B119" s="4" t="s">
        <v>67</v>
      </c>
      <c r="C119" s="5" t="s">
        <v>68</v>
      </c>
      <c r="D119" s="4" t="s">
        <v>69</v>
      </c>
      <c r="E119" s="4" t="s">
        <v>309</v>
      </c>
      <c r="F119" s="71" t="s">
        <v>23</v>
      </c>
      <c r="G119" s="71"/>
      <c r="H119" s="4" t="s">
        <v>24</v>
      </c>
      <c r="I119" s="5" t="s">
        <v>11</v>
      </c>
      <c r="J119" s="26">
        <f>'BPU Lot 1'!K119</f>
        <v>0</v>
      </c>
      <c r="K119" s="27">
        <v>1</v>
      </c>
      <c r="L119" s="8">
        <f t="shared" si="5"/>
        <v>0</v>
      </c>
    </row>
    <row r="120" spans="1:12" ht="18" customHeight="1">
      <c r="A120" s="3" t="s">
        <v>332</v>
      </c>
      <c r="B120" s="4" t="s">
        <v>72</v>
      </c>
      <c r="C120" s="5" t="s">
        <v>73</v>
      </c>
      <c r="D120" s="4" t="s">
        <v>74</v>
      </c>
      <c r="E120" s="4" t="s">
        <v>309</v>
      </c>
      <c r="F120" s="71" t="s">
        <v>23</v>
      </c>
      <c r="G120" s="71"/>
      <c r="H120" s="4" t="s">
        <v>24</v>
      </c>
      <c r="I120" s="5" t="s">
        <v>11</v>
      </c>
      <c r="J120" s="26">
        <f>'BPU Lot 1'!K120</f>
        <v>0</v>
      </c>
      <c r="K120" s="27">
        <v>1</v>
      </c>
      <c r="L120" s="8">
        <f t="shared" si="5"/>
        <v>0</v>
      </c>
    </row>
    <row r="121" spans="1:12" ht="18" customHeight="1">
      <c r="A121" s="3" t="s">
        <v>333</v>
      </c>
      <c r="B121" s="4" t="s">
        <v>77</v>
      </c>
      <c r="C121" s="5" t="s">
        <v>78</v>
      </c>
      <c r="D121" s="4" t="s">
        <v>79</v>
      </c>
      <c r="E121" s="4" t="s">
        <v>309</v>
      </c>
      <c r="F121" s="71" t="s">
        <v>23</v>
      </c>
      <c r="G121" s="71"/>
      <c r="H121" s="4" t="s">
        <v>24</v>
      </c>
      <c r="I121" s="5" t="s">
        <v>11</v>
      </c>
      <c r="J121" s="26">
        <f>'BPU Lot 1'!K121</f>
        <v>0</v>
      </c>
      <c r="K121" s="27">
        <v>1</v>
      </c>
      <c r="L121" s="8">
        <f t="shared" si="5"/>
        <v>0</v>
      </c>
    </row>
    <row r="122" spans="1:12" ht="18" customHeight="1">
      <c r="A122" s="73" t="s">
        <v>334</v>
      </c>
      <c r="B122" s="74"/>
      <c r="C122" s="74"/>
      <c r="D122" s="74"/>
      <c r="E122" s="74"/>
      <c r="F122" s="74"/>
      <c r="G122" s="74"/>
      <c r="H122" s="74"/>
      <c r="I122" s="75"/>
      <c r="J122" s="68"/>
      <c r="K122" s="68"/>
      <c r="L122" s="69"/>
    </row>
    <row r="123" spans="1:12" ht="18" customHeight="1">
      <c r="A123" s="3" t="s">
        <v>335</v>
      </c>
      <c r="B123" s="4" t="s">
        <v>87</v>
      </c>
      <c r="C123" s="5" t="s">
        <v>88</v>
      </c>
      <c r="D123" s="4" t="s">
        <v>89</v>
      </c>
      <c r="E123" s="4" t="s">
        <v>309</v>
      </c>
      <c r="F123" s="71" t="s">
        <v>23</v>
      </c>
      <c r="G123" s="71"/>
      <c r="H123" s="6" t="s">
        <v>65</v>
      </c>
      <c r="I123" s="5" t="s">
        <v>11</v>
      </c>
      <c r="J123" s="26">
        <f>'BPU Lot 1'!K123</f>
        <v>0</v>
      </c>
      <c r="K123" s="27">
        <v>1</v>
      </c>
      <c r="L123" s="8">
        <f>J123*K123</f>
        <v>0</v>
      </c>
    </row>
    <row r="124" spans="1:12" ht="18" customHeight="1">
      <c r="A124" s="3" t="s">
        <v>336</v>
      </c>
      <c r="B124" s="4" t="s">
        <v>91</v>
      </c>
      <c r="C124" s="5" t="s">
        <v>92</v>
      </c>
      <c r="D124" s="4" t="s">
        <v>93</v>
      </c>
      <c r="E124" s="4" t="s">
        <v>309</v>
      </c>
      <c r="F124" s="71" t="s">
        <v>23</v>
      </c>
      <c r="G124" s="71"/>
      <c r="H124" s="6" t="s">
        <v>65</v>
      </c>
      <c r="I124" s="5" t="s">
        <v>11</v>
      </c>
      <c r="J124" s="26">
        <f>'BPU Lot 1'!K124</f>
        <v>0</v>
      </c>
      <c r="K124" s="27">
        <v>1</v>
      </c>
      <c r="L124" s="8">
        <f>J124*K124</f>
        <v>0</v>
      </c>
    </row>
    <row r="125" spans="1:12" ht="24" customHeight="1">
      <c r="A125" s="3" t="s">
        <v>337</v>
      </c>
      <c r="B125" s="4" t="s">
        <v>95</v>
      </c>
      <c r="C125" s="5" t="s">
        <v>96</v>
      </c>
      <c r="D125" s="4" t="s">
        <v>93</v>
      </c>
      <c r="E125" s="4" t="s">
        <v>309</v>
      </c>
      <c r="F125" s="71" t="s">
        <v>75</v>
      </c>
      <c r="G125" s="71"/>
      <c r="H125" s="6" t="s">
        <v>70</v>
      </c>
      <c r="I125" s="5" t="s">
        <v>11</v>
      </c>
      <c r="J125" s="26">
        <f>'BPU Lot 1'!K125</f>
        <v>0</v>
      </c>
      <c r="K125" s="27">
        <v>1</v>
      </c>
      <c r="L125" s="8">
        <f>J125*K125</f>
        <v>0</v>
      </c>
    </row>
    <row r="126" spans="1:12" ht="18" customHeight="1">
      <c r="A126" s="3" t="s">
        <v>338</v>
      </c>
      <c r="B126" s="4" t="s">
        <v>98</v>
      </c>
      <c r="C126" s="5" t="s">
        <v>99</v>
      </c>
      <c r="D126" s="4" t="s">
        <v>100</v>
      </c>
      <c r="E126" s="4" t="s">
        <v>309</v>
      </c>
      <c r="F126" s="71" t="s">
        <v>23</v>
      </c>
      <c r="G126" s="71"/>
      <c r="H126" s="6" t="s">
        <v>65</v>
      </c>
      <c r="I126" s="5" t="s">
        <v>11</v>
      </c>
      <c r="J126" s="26">
        <f>'BPU Lot 1'!K126</f>
        <v>0</v>
      </c>
      <c r="K126" s="27">
        <v>1</v>
      </c>
      <c r="L126" s="8">
        <f>J126*K126</f>
        <v>0</v>
      </c>
    </row>
    <row r="127" spans="1:12" ht="18" customHeight="1">
      <c r="A127" s="73" t="s">
        <v>339</v>
      </c>
      <c r="B127" s="74"/>
      <c r="C127" s="74"/>
      <c r="D127" s="74"/>
      <c r="E127" s="74"/>
      <c r="F127" s="74"/>
      <c r="G127" s="74"/>
      <c r="H127" s="74"/>
      <c r="I127" s="75"/>
      <c r="J127" s="26"/>
      <c r="K127" s="68"/>
      <c r="L127" s="69"/>
    </row>
    <row r="128" spans="1:12">
      <c r="A128" s="3" t="s">
        <v>340</v>
      </c>
      <c r="B128" s="4" t="s">
        <v>341</v>
      </c>
      <c r="C128" s="5" t="s">
        <v>342</v>
      </c>
      <c r="D128" s="4" t="s">
        <v>343</v>
      </c>
      <c r="E128" s="4" t="s">
        <v>344</v>
      </c>
      <c r="F128" s="82" t="s">
        <v>310</v>
      </c>
      <c r="G128" s="82"/>
      <c r="H128" s="6" t="s">
        <v>65</v>
      </c>
      <c r="I128" s="5" t="s">
        <v>11</v>
      </c>
      <c r="J128" s="26">
        <f>'BPU Lot 1'!K128</f>
        <v>0</v>
      </c>
      <c r="K128" s="27">
        <v>20</v>
      </c>
      <c r="L128" s="8">
        <f>J128*K128</f>
        <v>0</v>
      </c>
    </row>
    <row r="129" spans="1:1021">
      <c r="A129" s="3" t="s">
        <v>345</v>
      </c>
      <c r="B129" s="4" t="s">
        <v>346</v>
      </c>
      <c r="C129" s="5" t="s">
        <v>342</v>
      </c>
      <c r="D129" s="4" t="s">
        <v>343</v>
      </c>
      <c r="E129" s="4" t="s">
        <v>344</v>
      </c>
      <c r="F129" s="82" t="s">
        <v>310</v>
      </c>
      <c r="G129" s="82"/>
      <c r="H129" s="6" t="s">
        <v>65</v>
      </c>
      <c r="I129" s="5" t="s">
        <v>11</v>
      </c>
      <c r="J129" s="26">
        <f>'BPU Lot 1'!K129</f>
        <v>0</v>
      </c>
      <c r="K129" s="27">
        <v>20</v>
      </c>
      <c r="L129" s="8">
        <f>J129*K129</f>
        <v>0</v>
      </c>
    </row>
    <row r="130" spans="1:1021" ht="12.75">
      <c r="A130" s="3" t="s">
        <v>347</v>
      </c>
      <c r="B130" s="4" t="s">
        <v>348</v>
      </c>
      <c r="C130" s="83"/>
      <c r="D130" s="83"/>
      <c r="E130" s="83"/>
      <c r="F130" s="83"/>
      <c r="G130" s="83"/>
      <c r="H130" s="83"/>
      <c r="I130" s="5" t="s">
        <v>251</v>
      </c>
      <c r="J130" s="26">
        <f>'BPU Lot 1'!K130</f>
        <v>0</v>
      </c>
      <c r="K130" s="27">
        <v>40</v>
      </c>
      <c r="L130" s="8">
        <f>J130*K130</f>
        <v>0</v>
      </c>
    </row>
    <row r="131" spans="1:1021" ht="21.75" customHeight="1">
      <c r="A131" s="79" t="s">
        <v>349</v>
      </c>
      <c r="B131" s="80"/>
      <c r="C131" s="80"/>
      <c r="D131" s="80"/>
      <c r="E131" s="80"/>
      <c r="F131" s="80"/>
      <c r="G131" s="80"/>
      <c r="H131" s="80"/>
      <c r="I131" s="81"/>
      <c r="J131" s="68"/>
      <c r="K131" s="68"/>
      <c r="L131" s="69"/>
    </row>
    <row r="132" spans="1:1021">
      <c r="A132" s="3" t="s">
        <v>350</v>
      </c>
      <c r="B132" s="4" t="s">
        <v>351</v>
      </c>
      <c r="C132" s="71" t="s">
        <v>352</v>
      </c>
      <c r="D132" s="71"/>
      <c r="E132" s="71"/>
      <c r="F132" s="71"/>
      <c r="G132" s="71"/>
      <c r="H132" s="6" t="s">
        <v>65</v>
      </c>
      <c r="I132" s="5" t="s">
        <v>353</v>
      </c>
      <c r="J132" s="26">
        <f>'BPU Lot 1'!K132</f>
        <v>0</v>
      </c>
      <c r="K132" s="27">
        <v>1</v>
      </c>
      <c r="L132" s="8">
        <f>J132*K132</f>
        <v>0</v>
      </c>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20"/>
      <c r="AMF132" s="20"/>
      <c r="AMG132" s="20"/>
    </row>
    <row r="133" spans="1:1021">
      <c r="A133" s="3" t="s">
        <v>354</v>
      </c>
      <c r="B133" s="4" t="s">
        <v>355</v>
      </c>
      <c r="C133" s="71" t="s">
        <v>352</v>
      </c>
      <c r="D133" s="71"/>
      <c r="E133" s="71"/>
      <c r="F133" s="71"/>
      <c r="G133" s="71"/>
      <c r="H133" s="6" t="s">
        <v>65</v>
      </c>
      <c r="I133" s="5" t="s">
        <v>356</v>
      </c>
      <c r="J133" s="26">
        <f>'BPU Lot 1'!K133</f>
        <v>0</v>
      </c>
      <c r="K133" s="27">
        <v>1</v>
      </c>
      <c r="L133" s="8">
        <f>J133*K133</f>
        <v>0</v>
      </c>
    </row>
    <row r="134" spans="1:1021" ht="19.899999999999999" customHeight="1">
      <c r="A134" s="91" t="s">
        <v>363</v>
      </c>
      <c r="B134" s="91"/>
      <c r="C134" s="91"/>
      <c r="D134" s="91"/>
      <c r="E134" s="91"/>
      <c r="F134" s="91"/>
      <c r="G134" s="91"/>
      <c r="H134" s="91"/>
      <c r="I134" s="91"/>
      <c r="J134" s="91"/>
      <c r="K134" s="91"/>
      <c r="L134" s="35">
        <f>SUM(L9:L133)</f>
        <v>0</v>
      </c>
    </row>
    <row r="135" spans="1:1021" ht="18" customHeight="1">
      <c r="A135" s="91" t="s">
        <v>364</v>
      </c>
      <c r="B135" s="91"/>
      <c r="C135" s="91"/>
      <c r="D135" s="91"/>
      <c r="E135" s="91"/>
      <c r="F135" s="91"/>
      <c r="G135" s="91"/>
      <c r="H135" s="91"/>
      <c r="I135" s="91"/>
      <c r="J135" s="91"/>
      <c r="K135" s="91"/>
      <c r="L135" s="70">
        <v>0.2</v>
      </c>
    </row>
    <row r="136" spans="1:1021" ht="18" customHeight="1">
      <c r="A136" s="91" t="s">
        <v>365</v>
      </c>
      <c r="B136" s="91"/>
      <c r="C136" s="91"/>
      <c r="D136" s="91"/>
      <c r="E136" s="91"/>
      <c r="F136" s="91"/>
      <c r="G136" s="91"/>
      <c r="H136" s="91"/>
      <c r="I136" s="91"/>
      <c r="J136" s="91"/>
      <c r="K136" s="91"/>
      <c r="L136" s="35">
        <f>(L134*20)/100</f>
        <v>0</v>
      </c>
    </row>
    <row r="137" spans="1:1021" ht="18" customHeight="1">
      <c r="A137" s="91" t="s">
        <v>366</v>
      </c>
      <c r="B137" s="91"/>
      <c r="C137" s="91"/>
      <c r="D137" s="91"/>
      <c r="E137" s="91"/>
      <c r="F137" s="91"/>
      <c r="G137" s="91"/>
      <c r="H137" s="91"/>
      <c r="I137" s="91"/>
      <c r="J137" s="91"/>
      <c r="K137" s="91"/>
      <c r="L137" s="35">
        <f>L134*1.2</f>
        <v>0</v>
      </c>
    </row>
    <row r="138" spans="1:1021" ht="18" customHeight="1">
      <c r="A138" s="21"/>
      <c r="B138" s="20"/>
      <c r="C138" s="20"/>
      <c r="D138" s="20"/>
      <c r="E138" s="20"/>
      <c r="F138" s="20"/>
      <c r="G138" s="20"/>
      <c r="H138" s="20"/>
    </row>
    <row r="139" spans="1:1021" ht="18" customHeight="1">
      <c r="A139" s="21"/>
      <c r="B139" s="20"/>
      <c r="C139" s="20"/>
      <c r="D139" s="20"/>
      <c r="E139" s="20"/>
      <c r="F139" s="20"/>
      <c r="G139" s="20"/>
      <c r="H139" s="20"/>
    </row>
    <row r="140" spans="1:1021" ht="18" customHeight="1">
      <c r="A140" s="21"/>
      <c r="B140" s="20"/>
      <c r="C140" s="20"/>
      <c r="D140" s="20"/>
      <c r="E140" s="20"/>
      <c r="F140" s="20"/>
      <c r="G140" s="20"/>
      <c r="H140" s="20"/>
    </row>
    <row r="141" spans="1:1021" ht="18" customHeight="1">
      <c r="A141" s="21"/>
      <c r="B141" s="20"/>
      <c r="C141" s="20"/>
      <c r="D141" s="20"/>
      <c r="E141" s="20"/>
      <c r="F141" s="20"/>
      <c r="G141" s="20"/>
      <c r="H141" s="20"/>
    </row>
    <row r="142" spans="1:1021" ht="18" customHeight="1">
      <c r="A142" s="21"/>
      <c r="B142" s="20"/>
      <c r="C142" s="20"/>
      <c r="D142" s="20"/>
      <c r="E142" s="20"/>
      <c r="F142" s="20"/>
      <c r="G142" s="20"/>
      <c r="H142" s="20"/>
    </row>
    <row r="143" spans="1:1021" ht="18" customHeight="1">
      <c r="A143" s="21"/>
      <c r="B143" s="20"/>
      <c r="C143" s="20"/>
      <c r="D143" s="20"/>
      <c r="E143" s="20"/>
      <c r="F143" s="20"/>
      <c r="G143" s="20"/>
      <c r="H143" s="20"/>
    </row>
    <row r="144" spans="1:1021" ht="18" customHeight="1">
      <c r="A144" s="21"/>
      <c r="B144" s="20"/>
      <c r="C144" s="20"/>
      <c r="D144" s="20"/>
      <c r="E144" s="20"/>
      <c r="F144" s="20"/>
      <c r="G144" s="20"/>
      <c r="H144" s="20"/>
    </row>
    <row r="145" spans="1:8" ht="18" customHeight="1">
      <c r="A145" s="21"/>
      <c r="B145" s="20"/>
      <c r="C145" s="20"/>
      <c r="D145" s="20"/>
      <c r="E145" s="20"/>
      <c r="F145" s="20"/>
      <c r="G145" s="20"/>
      <c r="H145" s="20"/>
    </row>
    <row r="146" spans="1:8" ht="18" customHeight="1">
      <c r="A146" s="21"/>
      <c r="B146" s="20"/>
      <c r="C146" s="20"/>
      <c r="D146" s="20"/>
      <c r="E146" s="20"/>
      <c r="F146" s="20"/>
      <c r="G146" s="20"/>
      <c r="H146" s="20"/>
    </row>
    <row r="147" spans="1:8" ht="18" customHeight="1">
      <c r="A147" s="21"/>
      <c r="B147" s="20"/>
      <c r="C147" s="20"/>
      <c r="D147" s="20"/>
      <c r="E147" s="20"/>
      <c r="F147" s="20"/>
      <c r="G147" s="20"/>
      <c r="H147" s="20"/>
    </row>
    <row r="148" spans="1:8" ht="18" customHeight="1">
      <c r="A148" s="21"/>
      <c r="B148" s="20"/>
      <c r="C148" s="20"/>
      <c r="D148" s="20"/>
      <c r="E148" s="20"/>
      <c r="F148" s="20"/>
      <c r="G148" s="20"/>
      <c r="H148" s="20"/>
    </row>
    <row r="149" spans="1:8" ht="18" customHeight="1">
      <c r="A149" s="21"/>
      <c r="B149" s="20"/>
      <c r="C149" s="20"/>
      <c r="D149" s="20"/>
      <c r="E149" s="20"/>
      <c r="F149" s="20"/>
      <c r="G149" s="20"/>
      <c r="H149" s="20"/>
    </row>
    <row r="150" spans="1:8" ht="18" customHeight="1">
      <c r="A150" s="21"/>
      <c r="B150" s="20"/>
      <c r="C150" s="20"/>
      <c r="D150" s="20"/>
      <c r="E150" s="20"/>
      <c r="F150" s="20"/>
      <c r="G150" s="20"/>
      <c r="H150" s="20"/>
    </row>
    <row r="151" spans="1:8" ht="18" customHeight="1">
      <c r="A151" s="21"/>
      <c r="B151" s="20"/>
      <c r="C151" s="20"/>
      <c r="D151" s="20"/>
      <c r="E151" s="20"/>
      <c r="F151" s="20"/>
      <c r="G151" s="20"/>
      <c r="H151" s="20"/>
    </row>
    <row r="152" spans="1:8" ht="18" customHeight="1">
      <c r="A152" s="21"/>
      <c r="B152" s="20"/>
      <c r="C152" s="20"/>
      <c r="D152" s="20"/>
      <c r="E152" s="20"/>
      <c r="F152" s="20"/>
      <c r="G152" s="20"/>
      <c r="H152" s="20"/>
    </row>
    <row r="153" spans="1:8" ht="24" customHeight="1">
      <c r="A153" s="21"/>
      <c r="B153" s="20"/>
      <c r="C153" s="20"/>
      <c r="D153" s="20"/>
      <c r="E153" s="20"/>
      <c r="F153" s="20"/>
      <c r="G153" s="20"/>
      <c r="H153" s="20"/>
    </row>
    <row r="154" spans="1:8" ht="18" customHeight="1">
      <c r="A154" s="21"/>
      <c r="B154" s="20"/>
      <c r="C154" s="20"/>
      <c r="D154" s="20"/>
      <c r="E154" s="20"/>
      <c r="F154" s="20"/>
      <c r="G154" s="20"/>
      <c r="H154" s="20"/>
    </row>
    <row r="155" spans="1:8" ht="18" customHeight="1">
      <c r="A155" s="21"/>
      <c r="B155" s="20"/>
      <c r="C155" s="20"/>
      <c r="D155" s="20"/>
      <c r="E155" s="20"/>
      <c r="F155" s="20"/>
      <c r="G155" s="20"/>
      <c r="H155" s="20"/>
    </row>
    <row r="156" spans="1:8" ht="24" customHeight="1">
      <c r="A156" s="21"/>
      <c r="B156" s="20"/>
      <c r="C156" s="20"/>
      <c r="D156" s="20"/>
      <c r="E156" s="20"/>
      <c r="F156" s="20"/>
      <c r="G156" s="20"/>
      <c r="H156" s="20"/>
    </row>
    <row r="157" spans="1:8" ht="18" customHeight="1">
      <c r="A157" s="21"/>
      <c r="B157" s="20"/>
      <c r="C157" s="20"/>
      <c r="D157" s="20"/>
      <c r="E157" s="20"/>
      <c r="F157" s="20"/>
      <c r="G157" s="20"/>
      <c r="H157" s="20"/>
    </row>
    <row r="158" spans="1:8" ht="18" customHeight="1">
      <c r="A158" s="21"/>
      <c r="B158" s="20"/>
      <c r="C158" s="20"/>
      <c r="D158" s="20"/>
      <c r="E158" s="20"/>
      <c r="F158" s="20"/>
      <c r="G158" s="20"/>
      <c r="H158" s="20"/>
    </row>
    <row r="159" spans="1:8" ht="18" customHeight="1">
      <c r="A159" s="21"/>
      <c r="B159" s="20"/>
      <c r="C159" s="20"/>
      <c r="D159" s="20"/>
      <c r="E159" s="20"/>
      <c r="F159" s="20"/>
      <c r="G159" s="20"/>
      <c r="H159" s="20"/>
    </row>
    <row r="160" spans="1:8" ht="18" customHeight="1">
      <c r="A160" s="21"/>
      <c r="B160" s="20"/>
      <c r="C160" s="20"/>
      <c r="D160" s="20"/>
      <c r="E160" s="20"/>
      <c r="F160" s="20"/>
      <c r="G160" s="20"/>
      <c r="H160" s="20"/>
    </row>
    <row r="161" spans="1:8" ht="18" customHeight="1">
      <c r="A161" s="21"/>
      <c r="B161" s="20"/>
      <c r="C161" s="20"/>
      <c r="D161" s="20"/>
      <c r="E161" s="20"/>
      <c r="F161" s="20"/>
      <c r="G161" s="20"/>
      <c r="H161" s="20"/>
    </row>
    <row r="162" spans="1:8" ht="18" customHeight="1">
      <c r="A162" s="21"/>
      <c r="B162" s="20"/>
      <c r="C162" s="20"/>
      <c r="D162" s="20"/>
      <c r="E162" s="20"/>
      <c r="F162" s="20"/>
      <c r="G162" s="20"/>
      <c r="H162" s="20"/>
    </row>
    <row r="163" spans="1:8" ht="18" customHeight="1">
      <c r="A163" s="21"/>
      <c r="B163" s="20"/>
      <c r="C163" s="20"/>
      <c r="D163" s="20"/>
      <c r="E163" s="20"/>
      <c r="F163" s="20"/>
      <c r="G163" s="20"/>
      <c r="H163" s="20"/>
    </row>
    <row r="164" spans="1:8" ht="18" customHeight="1">
      <c r="A164" s="21"/>
      <c r="B164" s="20"/>
      <c r="C164" s="20"/>
      <c r="D164" s="20"/>
      <c r="E164" s="20"/>
      <c r="F164" s="20"/>
      <c r="G164" s="20"/>
      <c r="H164" s="20"/>
    </row>
    <row r="165" spans="1:8" ht="18" customHeight="1">
      <c r="A165" s="21"/>
      <c r="B165" s="20"/>
      <c r="C165" s="20"/>
      <c r="D165" s="20"/>
      <c r="E165" s="20"/>
      <c r="F165" s="20"/>
      <c r="G165" s="20"/>
      <c r="H165" s="20"/>
    </row>
    <row r="166" spans="1:8" ht="18" customHeight="1">
      <c r="A166" s="21"/>
      <c r="B166" s="20"/>
      <c r="C166" s="20"/>
      <c r="D166" s="20"/>
      <c r="E166" s="20"/>
      <c r="F166" s="20"/>
      <c r="G166" s="20"/>
      <c r="H166" s="20"/>
    </row>
    <row r="167" spans="1:8" ht="18" customHeight="1">
      <c r="A167" s="21"/>
      <c r="B167" s="20"/>
      <c r="C167" s="20"/>
      <c r="D167" s="20"/>
      <c r="E167" s="20"/>
      <c r="F167" s="20"/>
      <c r="G167" s="20"/>
      <c r="H167" s="20"/>
    </row>
    <row r="168" spans="1:8" ht="15" customHeight="1">
      <c r="A168" s="21"/>
      <c r="B168" s="20"/>
      <c r="C168" s="20"/>
      <c r="D168" s="20"/>
      <c r="E168" s="20"/>
      <c r="F168" s="20"/>
      <c r="G168" s="20"/>
      <c r="H168" s="20"/>
    </row>
    <row r="169" spans="1:8" ht="15" customHeight="1">
      <c r="A169" s="21"/>
      <c r="B169" s="20"/>
      <c r="C169" s="20"/>
      <c r="D169" s="20"/>
      <c r="E169" s="20"/>
      <c r="F169" s="20"/>
      <c r="G169" s="20"/>
      <c r="H169" s="20"/>
    </row>
    <row r="170" spans="1:8" ht="15" customHeight="1">
      <c r="A170" s="21"/>
      <c r="B170" s="20"/>
      <c r="C170" s="20"/>
      <c r="D170" s="20"/>
      <c r="E170" s="20"/>
      <c r="F170" s="20"/>
      <c r="G170" s="20"/>
      <c r="H170" s="20"/>
    </row>
    <row r="171" spans="1:8" ht="15" customHeight="1">
      <c r="A171" s="21"/>
      <c r="B171" s="20"/>
      <c r="C171" s="20"/>
      <c r="D171" s="20"/>
      <c r="E171" s="20"/>
      <c r="F171" s="20"/>
      <c r="G171" s="20"/>
      <c r="H171" s="20"/>
    </row>
    <row r="172" spans="1:8" ht="15" customHeight="1">
      <c r="A172" s="21"/>
      <c r="B172" s="20"/>
      <c r="C172" s="20"/>
      <c r="D172" s="20"/>
      <c r="E172" s="20"/>
      <c r="F172" s="20"/>
      <c r="G172" s="20"/>
      <c r="H172" s="20"/>
    </row>
    <row r="173" spans="1:8" ht="15" customHeight="1">
      <c r="A173" s="21"/>
      <c r="B173" s="20"/>
      <c r="C173" s="20"/>
      <c r="D173" s="20"/>
      <c r="E173" s="20"/>
      <c r="F173" s="20"/>
      <c r="G173" s="20"/>
      <c r="H173" s="20"/>
    </row>
    <row r="174" spans="1:8" ht="15" customHeight="1">
      <c r="A174" s="21"/>
      <c r="B174" s="20"/>
      <c r="C174" s="20"/>
      <c r="D174" s="20"/>
      <c r="E174" s="20"/>
      <c r="F174" s="20"/>
      <c r="G174" s="20"/>
      <c r="H174" s="20"/>
    </row>
    <row r="175" spans="1:8" ht="18" customHeight="1">
      <c r="A175" s="21"/>
      <c r="B175" s="20"/>
      <c r="C175" s="20"/>
      <c r="D175" s="20"/>
      <c r="E175" s="20"/>
      <c r="F175" s="20"/>
      <c r="G175" s="20"/>
      <c r="H175" s="20"/>
    </row>
    <row r="176" spans="1:8" ht="18" customHeight="1">
      <c r="A176" s="21"/>
      <c r="B176" s="20"/>
      <c r="C176" s="20"/>
      <c r="D176" s="20"/>
      <c r="E176" s="20"/>
      <c r="F176" s="20"/>
      <c r="G176" s="20"/>
      <c r="H176" s="20"/>
    </row>
    <row r="177" spans="1:8" ht="18" customHeight="1">
      <c r="A177" s="21"/>
      <c r="B177" s="20"/>
      <c r="C177" s="20"/>
      <c r="D177" s="20"/>
      <c r="E177" s="20"/>
      <c r="F177" s="20"/>
      <c r="G177" s="20"/>
      <c r="H177" s="20"/>
    </row>
    <row r="178" spans="1:8" ht="18" customHeight="1">
      <c r="A178" s="21"/>
      <c r="B178" s="20"/>
      <c r="C178" s="20"/>
      <c r="D178" s="20"/>
      <c r="E178" s="20"/>
      <c r="F178" s="20"/>
      <c r="G178" s="20"/>
      <c r="H178" s="20"/>
    </row>
    <row r="179" spans="1:8" ht="18" customHeight="1">
      <c r="A179" s="21"/>
      <c r="B179" s="20"/>
      <c r="C179" s="20"/>
      <c r="D179" s="20"/>
      <c r="E179" s="20"/>
      <c r="F179" s="20"/>
      <c r="G179" s="20"/>
      <c r="H179" s="20"/>
    </row>
    <row r="180" spans="1:8" ht="18" customHeight="1">
      <c r="A180" s="21"/>
      <c r="B180" s="20"/>
      <c r="C180" s="20"/>
      <c r="D180" s="20"/>
      <c r="E180" s="20"/>
      <c r="F180" s="20"/>
      <c r="G180" s="20"/>
      <c r="H180" s="20"/>
    </row>
    <row r="181" spans="1:8" ht="18" customHeight="1">
      <c r="A181" s="21"/>
      <c r="B181" s="20"/>
      <c r="C181" s="20"/>
      <c r="D181" s="20"/>
      <c r="E181" s="20"/>
      <c r="F181" s="20"/>
      <c r="G181" s="20"/>
      <c r="H181" s="20"/>
    </row>
    <row r="182" spans="1:8" ht="18" customHeight="1">
      <c r="A182" s="21"/>
      <c r="B182" s="20"/>
      <c r="C182" s="20"/>
      <c r="D182" s="20"/>
      <c r="E182" s="20"/>
      <c r="F182" s="20"/>
      <c r="G182" s="20"/>
      <c r="H182" s="20"/>
    </row>
    <row r="183" spans="1:8" ht="26.1" customHeight="1">
      <c r="A183" s="21"/>
      <c r="B183" s="20"/>
      <c r="C183" s="20"/>
      <c r="D183" s="20"/>
      <c r="E183" s="20"/>
      <c r="F183" s="20"/>
      <c r="G183" s="20"/>
      <c r="H183" s="20"/>
    </row>
    <row r="184" spans="1:8" ht="24" customHeight="1">
      <c r="A184" s="21"/>
      <c r="B184" s="20"/>
      <c r="C184" s="20"/>
      <c r="D184" s="20"/>
      <c r="E184" s="20"/>
      <c r="F184" s="20"/>
      <c r="G184" s="20"/>
      <c r="H184" s="20"/>
    </row>
    <row r="185" spans="1:8" ht="18" customHeight="1">
      <c r="A185" s="21"/>
      <c r="B185" s="20"/>
      <c r="C185" s="20"/>
      <c r="D185" s="20"/>
      <c r="E185" s="20"/>
      <c r="F185" s="20"/>
      <c r="G185" s="20"/>
      <c r="H185" s="20"/>
    </row>
    <row r="186" spans="1:8" ht="15" customHeight="1">
      <c r="A186" s="21"/>
      <c r="B186" s="20"/>
      <c r="C186" s="20"/>
      <c r="D186" s="20"/>
      <c r="E186" s="20"/>
      <c r="F186" s="20"/>
      <c r="G186" s="20"/>
      <c r="H186" s="20"/>
    </row>
    <row r="187" spans="1:8" ht="15" customHeight="1">
      <c r="A187" s="21"/>
      <c r="B187" s="20"/>
      <c r="C187" s="20"/>
      <c r="D187" s="20"/>
      <c r="E187" s="20"/>
      <c r="F187" s="20"/>
      <c r="G187" s="20"/>
      <c r="H187" s="20"/>
    </row>
    <row r="188" spans="1:8" ht="15" customHeight="1">
      <c r="A188" s="21"/>
      <c r="B188" s="20"/>
      <c r="C188" s="20"/>
      <c r="D188" s="20"/>
      <c r="E188" s="20"/>
      <c r="F188" s="20"/>
      <c r="G188" s="20"/>
      <c r="H188" s="20"/>
    </row>
    <row r="189" spans="1:8" ht="15" customHeight="1">
      <c r="A189" s="21"/>
      <c r="B189" s="20"/>
      <c r="C189" s="20"/>
      <c r="D189" s="20"/>
      <c r="E189" s="20"/>
      <c r="F189" s="20"/>
      <c r="G189" s="20"/>
      <c r="H189" s="20"/>
    </row>
    <row r="190" spans="1:8" ht="15" customHeight="1">
      <c r="A190" s="21"/>
      <c r="B190" s="20"/>
      <c r="C190" s="20"/>
      <c r="D190" s="20"/>
      <c r="E190" s="20"/>
      <c r="F190" s="20"/>
      <c r="G190" s="20"/>
      <c r="H190" s="20"/>
    </row>
    <row r="191" spans="1:8" ht="15" customHeight="1">
      <c r="A191" s="21"/>
      <c r="B191" s="20"/>
      <c r="C191" s="20"/>
      <c r="D191" s="20"/>
      <c r="E191" s="20"/>
      <c r="F191" s="20"/>
      <c r="G191" s="20"/>
      <c r="H191" s="20"/>
    </row>
    <row r="192" spans="1:8" ht="15" customHeight="1">
      <c r="A192" s="21"/>
      <c r="B192" s="20"/>
      <c r="C192" s="20"/>
      <c r="D192" s="20"/>
      <c r="E192" s="20"/>
      <c r="F192" s="20"/>
      <c r="G192" s="20"/>
      <c r="H192" s="20"/>
    </row>
    <row r="193" spans="1:8" ht="15" customHeight="1">
      <c r="A193" s="21"/>
      <c r="B193" s="20"/>
      <c r="C193" s="20"/>
      <c r="D193" s="20"/>
      <c r="E193" s="20"/>
      <c r="F193" s="20"/>
      <c r="G193" s="20"/>
      <c r="H193" s="20"/>
    </row>
    <row r="194" spans="1:8" ht="15" customHeight="1">
      <c r="A194" s="21"/>
      <c r="B194" s="20"/>
      <c r="C194" s="20"/>
      <c r="D194" s="20"/>
      <c r="E194" s="20"/>
      <c r="F194" s="20"/>
      <c r="G194" s="20"/>
      <c r="H194" s="20"/>
    </row>
    <row r="195" spans="1:8" ht="15" customHeight="1">
      <c r="A195" s="21"/>
      <c r="B195" s="20"/>
      <c r="C195" s="20"/>
      <c r="D195" s="20"/>
      <c r="E195" s="20"/>
      <c r="F195" s="20"/>
      <c r="G195" s="20"/>
      <c r="H195" s="20"/>
    </row>
    <row r="196" spans="1:8" ht="15" customHeight="1">
      <c r="A196" s="21"/>
      <c r="B196" s="20"/>
      <c r="C196" s="20"/>
      <c r="D196" s="20"/>
      <c r="E196" s="20"/>
      <c r="F196" s="20"/>
      <c r="G196" s="20"/>
      <c r="H196" s="20"/>
    </row>
    <row r="197" spans="1:8" ht="15" customHeight="1">
      <c r="A197" s="21"/>
      <c r="B197" s="20"/>
      <c r="C197" s="20"/>
      <c r="D197" s="20"/>
      <c r="E197" s="20"/>
      <c r="F197" s="20"/>
      <c r="G197" s="20"/>
      <c r="H197" s="20"/>
    </row>
    <row r="198" spans="1:8" ht="15" customHeight="1">
      <c r="A198" s="21"/>
      <c r="B198" s="20"/>
      <c r="C198" s="20"/>
      <c r="D198" s="20"/>
      <c r="E198" s="20"/>
      <c r="F198" s="20"/>
      <c r="G198" s="20"/>
      <c r="H198" s="20"/>
    </row>
    <row r="199" spans="1:8" ht="15" customHeight="1">
      <c r="A199" s="21"/>
      <c r="B199" s="20"/>
      <c r="C199" s="20"/>
      <c r="D199" s="20"/>
      <c r="E199" s="20"/>
      <c r="F199" s="20"/>
      <c r="G199" s="20"/>
      <c r="H199" s="20"/>
    </row>
    <row r="200" spans="1:8" ht="15" customHeight="1">
      <c r="A200" s="21"/>
      <c r="B200" s="20"/>
      <c r="C200" s="20"/>
      <c r="D200" s="20"/>
      <c r="E200" s="20"/>
      <c r="F200" s="20"/>
      <c r="G200" s="20"/>
      <c r="H200" s="20"/>
    </row>
    <row r="201" spans="1:8" ht="15" customHeight="1">
      <c r="A201" s="21"/>
      <c r="B201" s="20"/>
      <c r="C201" s="20"/>
      <c r="D201" s="20"/>
      <c r="E201" s="20"/>
      <c r="F201" s="20"/>
      <c r="G201" s="20"/>
      <c r="H201" s="20"/>
    </row>
    <row r="202" spans="1:8" ht="18" customHeight="1">
      <c r="A202" s="21"/>
      <c r="B202" s="20"/>
      <c r="C202" s="20"/>
      <c r="D202" s="20"/>
      <c r="E202" s="20"/>
      <c r="F202" s="20"/>
      <c r="G202" s="20"/>
      <c r="H202" s="20"/>
    </row>
    <row r="203" spans="1:8" ht="15" customHeight="1">
      <c r="A203" s="21"/>
      <c r="B203" s="20"/>
      <c r="C203" s="20"/>
      <c r="D203" s="20"/>
      <c r="E203" s="20"/>
      <c r="F203" s="20"/>
      <c r="G203" s="20"/>
      <c r="H203" s="20"/>
    </row>
    <row r="204" spans="1:8" ht="15" customHeight="1">
      <c r="A204" s="21"/>
      <c r="B204" s="20"/>
      <c r="C204" s="20"/>
      <c r="D204" s="20"/>
      <c r="E204" s="20"/>
      <c r="F204" s="20"/>
      <c r="G204" s="20"/>
      <c r="H204" s="20"/>
    </row>
    <row r="205" spans="1:8" ht="15" customHeight="1">
      <c r="A205" s="21"/>
      <c r="B205" s="20"/>
      <c r="C205" s="20"/>
      <c r="D205" s="20"/>
      <c r="E205" s="20"/>
      <c r="F205" s="20"/>
      <c r="G205" s="20"/>
      <c r="H205" s="20"/>
    </row>
    <row r="206" spans="1:8" ht="15" customHeight="1">
      <c r="A206" s="21"/>
      <c r="B206" s="20"/>
      <c r="C206" s="20"/>
      <c r="D206" s="20"/>
      <c r="E206" s="20"/>
      <c r="F206" s="20"/>
      <c r="G206" s="20"/>
      <c r="H206" s="20"/>
    </row>
    <row r="207" spans="1:8" ht="15" customHeight="1">
      <c r="A207" s="21"/>
      <c r="B207" s="20"/>
      <c r="C207" s="20"/>
      <c r="D207" s="20"/>
      <c r="E207" s="20"/>
      <c r="F207" s="20"/>
      <c r="G207" s="20"/>
      <c r="H207" s="20"/>
    </row>
    <row r="208" spans="1:8" ht="15" customHeight="1">
      <c r="A208" s="21"/>
      <c r="B208" s="20"/>
      <c r="C208" s="20"/>
      <c r="D208" s="20"/>
      <c r="E208" s="20"/>
      <c r="F208" s="20"/>
      <c r="G208" s="20"/>
      <c r="H208" s="20"/>
    </row>
    <row r="209" spans="1:8" ht="15" customHeight="1">
      <c r="A209" s="21"/>
      <c r="B209" s="20"/>
      <c r="C209" s="20"/>
      <c r="D209" s="20"/>
      <c r="E209" s="20"/>
      <c r="F209" s="20"/>
      <c r="G209" s="20"/>
      <c r="H209" s="20"/>
    </row>
    <row r="210" spans="1:8" ht="15" customHeight="1">
      <c r="A210" s="21"/>
      <c r="B210" s="20"/>
      <c r="C210" s="20"/>
      <c r="D210" s="20"/>
      <c r="E210" s="20"/>
      <c r="F210" s="20"/>
      <c r="G210" s="20"/>
      <c r="H210" s="20"/>
    </row>
    <row r="211" spans="1:8" ht="15" customHeight="1">
      <c r="A211" s="21"/>
      <c r="B211" s="20"/>
      <c r="C211" s="20"/>
      <c r="D211" s="20"/>
      <c r="E211" s="20"/>
      <c r="F211" s="20"/>
      <c r="G211" s="20"/>
      <c r="H211" s="20"/>
    </row>
    <row r="212" spans="1:8" ht="15" customHeight="1">
      <c r="A212" s="21"/>
      <c r="B212" s="20"/>
      <c r="C212" s="20"/>
      <c r="D212" s="20"/>
      <c r="E212" s="20"/>
      <c r="F212" s="20"/>
      <c r="G212" s="20"/>
      <c r="H212" s="20"/>
    </row>
    <row r="213" spans="1:8" ht="15" customHeight="1">
      <c r="A213" s="21"/>
      <c r="B213" s="20"/>
      <c r="C213" s="20"/>
      <c r="D213" s="20"/>
      <c r="E213" s="20"/>
      <c r="F213" s="20"/>
      <c r="G213" s="20"/>
      <c r="H213" s="20"/>
    </row>
    <row r="214" spans="1:8" ht="15" customHeight="1">
      <c r="A214" s="21"/>
      <c r="B214" s="20"/>
      <c r="C214" s="20"/>
      <c r="D214" s="20"/>
      <c r="E214" s="20"/>
      <c r="F214" s="20"/>
      <c r="G214" s="20"/>
      <c r="H214" s="20"/>
    </row>
    <row r="215" spans="1:8" ht="15" customHeight="1">
      <c r="A215" s="21"/>
      <c r="B215" s="20"/>
      <c r="C215" s="20"/>
      <c r="D215" s="20"/>
      <c r="E215" s="20"/>
      <c r="F215" s="20"/>
      <c r="G215" s="20"/>
      <c r="H215" s="20"/>
    </row>
    <row r="216" spans="1:8" ht="24" customHeight="1">
      <c r="A216" s="21"/>
      <c r="B216" s="20"/>
      <c r="C216" s="20"/>
      <c r="D216" s="20"/>
      <c r="E216" s="20"/>
      <c r="F216" s="20"/>
      <c r="G216" s="20"/>
      <c r="H216" s="20"/>
    </row>
    <row r="217" spans="1:8" ht="15" customHeight="1">
      <c r="A217" s="21"/>
      <c r="B217" s="20"/>
      <c r="C217" s="20"/>
      <c r="D217" s="20"/>
      <c r="E217" s="20"/>
      <c r="F217" s="20"/>
      <c r="G217" s="20"/>
      <c r="H217" s="20"/>
    </row>
    <row r="218" spans="1:8" ht="15" customHeight="1">
      <c r="A218" s="21"/>
      <c r="B218" s="20"/>
      <c r="C218" s="20"/>
      <c r="D218" s="20"/>
      <c r="E218" s="20"/>
      <c r="F218" s="20"/>
      <c r="G218" s="20"/>
      <c r="H218" s="20"/>
    </row>
    <row r="219" spans="1:8" ht="15" customHeight="1">
      <c r="A219" s="21"/>
      <c r="B219" s="20"/>
      <c r="C219" s="20"/>
      <c r="D219" s="20"/>
      <c r="E219" s="20"/>
      <c r="F219" s="20"/>
      <c r="G219" s="20"/>
      <c r="H219" s="20"/>
    </row>
    <row r="220" spans="1:8" ht="15" customHeight="1">
      <c r="A220" s="21"/>
      <c r="B220" s="20"/>
      <c r="C220" s="20"/>
      <c r="D220" s="20"/>
      <c r="E220" s="20"/>
      <c r="F220" s="20"/>
      <c r="G220" s="20"/>
      <c r="H220" s="20"/>
    </row>
    <row r="221" spans="1:8" ht="15" customHeight="1">
      <c r="A221" s="21"/>
      <c r="B221" s="20"/>
      <c r="C221" s="20"/>
      <c r="D221" s="20"/>
      <c r="E221" s="20"/>
      <c r="F221" s="20"/>
      <c r="G221" s="20"/>
      <c r="H221" s="20"/>
    </row>
    <row r="222" spans="1:8" ht="18" customHeight="1">
      <c r="A222" s="21"/>
      <c r="B222" s="20"/>
      <c r="C222" s="20"/>
      <c r="D222" s="20"/>
      <c r="E222" s="20"/>
      <c r="F222" s="20"/>
      <c r="G222" s="20"/>
      <c r="H222" s="20"/>
    </row>
    <row r="223" spans="1:8" ht="18" customHeight="1">
      <c r="A223" s="21"/>
      <c r="B223" s="20"/>
      <c r="C223" s="20"/>
      <c r="D223" s="20"/>
      <c r="E223" s="20"/>
      <c r="F223" s="20"/>
      <c r="G223" s="20"/>
      <c r="H223" s="20"/>
    </row>
    <row r="224" spans="1:8" ht="18" customHeight="1">
      <c r="A224" s="21"/>
      <c r="B224" s="20"/>
      <c r="C224" s="20"/>
      <c r="D224" s="20"/>
      <c r="E224" s="20"/>
      <c r="F224" s="20"/>
      <c r="G224" s="20"/>
      <c r="H224" s="20"/>
    </row>
    <row r="225" spans="1:8" ht="18" customHeight="1">
      <c r="A225" s="21"/>
      <c r="B225" s="20"/>
      <c r="C225" s="20"/>
      <c r="D225" s="20"/>
      <c r="E225" s="20"/>
      <c r="F225" s="20"/>
      <c r="G225" s="20"/>
      <c r="H225" s="20"/>
    </row>
    <row r="226" spans="1:8" ht="18" customHeight="1">
      <c r="A226" s="21"/>
      <c r="B226" s="20"/>
      <c r="C226" s="20"/>
      <c r="D226" s="20"/>
      <c r="E226" s="20"/>
      <c r="F226" s="20"/>
      <c r="G226" s="20"/>
      <c r="H226" s="20"/>
    </row>
    <row r="227" spans="1:8" ht="18" customHeight="1">
      <c r="A227" s="21"/>
      <c r="B227" s="20"/>
      <c r="C227" s="20"/>
      <c r="D227" s="20"/>
      <c r="E227" s="20"/>
      <c r="F227" s="20"/>
      <c r="G227" s="20"/>
      <c r="H227" s="20"/>
    </row>
    <row r="228" spans="1:8" ht="18" customHeight="1">
      <c r="A228" s="21"/>
      <c r="B228" s="20"/>
      <c r="C228" s="20"/>
      <c r="D228" s="20"/>
      <c r="E228" s="20"/>
      <c r="F228" s="20"/>
      <c r="G228" s="20"/>
      <c r="H228" s="20"/>
    </row>
    <row r="229" spans="1:8" ht="18" customHeight="1">
      <c r="A229" s="21"/>
      <c r="B229" s="20"/>
      <c r="C229" s="20"/>
      <c r="D229" s="20"/>
      <c r="E229" s="20"/>
      <c r="F229" s="20"/>
      <c r="G229" s="20"/>
      <c r="H229" s="20"/>
    </row>
    <row r="230" spans="1:8" ht="18" customHeight="1">
      <c r="A230" s="21"/>
      <c r="B230" s="20"/>
      <c r="C230" s="20"/>
      <c r="D230" s="20"/>
      <c r="E230" s="20"/>
      <c r="F230" s="20"/>
      <c r="G230" s="20"/>
      <c r="H230" s="20"/>
    </row>
    <row r="231" spans="1:8" ht="18" customHeight="1">
      <c r="A231" s="21"/>
      <c r="B231" s="20"/>
      <c r="C231" s="20"/>
      <c r="D231" s="20"/>
      <c r="E231" s="20"/>
      <c r="F231" s="20"/>
      <c r="G231" s="20"/>
      <c r="H231" s="20"/>
    </row>
    <row r="232" spans="1:8" ht="12.95" customHeight="1">
      <c r="A232" s="21"/>
      <c r="B232" s="20"/>
      <c r="C232" s="20"/>
      <c r="D232" s="20"/>
      <c r="E232" s="20"/>
      <c r="F232" s="20"/>
      <c r="G232" s="20"/>
      <c r="H232" s="20"/>
    </row>
    <row r="233" spans="1:8" ht="15" customHeight="1">
      <c r="A233" s="21"/>
      <c r="B233" s="20"/>
      <c r="C233" s="20"/>
      <c r="D233" s="20"/>
      <c r="E233" s="20"/>
      <c r="F233" s="20"/>
      <c r="G233" s="20"/>
      <c r="H233" s="20"/>
    </row>
    <row r="234" spans="1:8" ht="15" customHeight="1">
      <c r="A234" s="21"/>
      <c r="B234" s="20"/>
      <c r="C234" s="20"/>
      <c r="D234" s="20"/>
      <c r="E234" s="20"/>
      <c r="F234" s="20"/>
      <c r="G234" s="20"/>
      <c r="H234" s="20"/>
    </row>
    <row r="235" spans="1:8" ht="15" customHeight="1">
      <c r="A235" s="21"/>
      <c r="B235" s="20"/>
      <c r="C235" s="20"/>
      <c r="D235" s="20"/>
      <c r="E235" s="20"/>
      <c r="F235" s="20"/>
      <c r="G235" s="20"/>
      <c r="H235" s="20"/>
    </row>
    <row r="236" spans="1:8" ht="15" customHeight="1">
      <c r="A236" s="21"/>
      <c r="B236" s="20"/>
      <c r="C236" s="20"/>
      <c r="D236" s="20"/>
      <c r="E236" s="20"/>
      <c r="F236" s="20"/>
      <c r="G236" s="20"/>
      <c r="H236" s="20"/>
    </row>
    <row r="237" spans="1:8" ht="15" customHeight="1">
      <c r="A237" s="21"/>
      <c r="B237" s="20"/>
      <c r="C237" s="20"/>
      <c r="D237" s="20"/>
      <c r="E237" s="20"/>
      <c r="F237" s="20"/>
      <c r="G237" s="20"/>
      <c r="H237" s="20"/>
    </row>
    <row r="238" spans="1:8" ht="15" customHeight="1">
      <c r="A238" s="21"/>
      <c r="B238" s="20"/>
      <c r="C238" s="20"/>
      <c r="D238" s="20"/>
      <c r="E238" s="20"/>
      <c r="F238" s="20"/>
      <c r="G238" s="20"/>
      <c r="H238" s="20"/>
    </row>
    <row r="239" spans="1:8" ht="15" customHeight="1">
      <c r="A239" s="21"/>
      <c r="B239" s="20"/>
      <c r="C239" s="20"/>
      <c r="D239" s="20"/>
      <c r="E239" s="20"/>
      <c r="F239" s="20"/>
      <c r="G239" s="20"/>
      <c r="H239" s="20"/>
    </row>
    <row r="240" spans="1:8" ht="15" customHeight="1">
      <c r="A240" s="21"/>
      <c r="B240" s="20"/>
      <c r="C240" s="20"/>
      <c r="D240" s="20"/>
      <c r="E240" s="20"/>
      <c r="F240" s="20"/>
      <c r="G240" s="20"/>
      <c r="H240" s="20"/>
    </row>
    <row r="241" spans="1:8" ht="15" customHeight="1">
      <c r="A241" s="21"/>
      <c r="B241" s="20"/>
      <c r="C241" s="20"/>
      <c r="D241" s="20"/>
      <c r="E241" s="20"/>
      <c r="F241" s="20"/>
      <c r="G241" s="20"/>
      <c r="H241" s="20"/>
    </row>
    <row r="242" spans="1:8" ht="15" customHeight="1">
      <c r="A242" s="21"/>
      <c r="B242" s="20"/>
      <c r="C242" s="20"/>
      <c r="D242" s="20"/>
      <c r="E242" s="20"/>
      <c r="F242" s="20"/>
      <c r="G242" s="20"/>
      <c r="H242" s="20"/>
    </row>
    <row r="243" spans="1:8" ht="18" customHeight="1">
      <c r="A243" s="21"/>
      <c r="B243" s="20"/>
      <c r="C243" s="20"/>
      <c r="D243" s="20"/>
      <c r="E243" s="20"/>
      <c r="F243" s="20"/>
      <c r="G243" s="20"/>
      <c r="H243" s="20"/>
    </row>
    <row r="244" spans="1:8" ht="18" customHeight="1">
      <c r="A244" s="21"/>
      <c r="B244" s="20"/>
      <c r="C244" s="20"/>
      <c r="D244" s="20"/>
      <c r="E244" s="20"/>
      <c r="F244" s="20"/>
      <c r="G244" s="20"/>
      <c r="H244" s="20"/>
    </row>
    <row r="245" spans="1:8" ht="24" customHeight="1">
      <c r="A245" s="21"/>
      <c r="B245" s="20"/>
      <c r="C245" s="20"/>
      <c r="D245" s="20"/>
      <c r="E245" s="20"/>
      <c r="F245" s="20"/>
      <c r="G245" s="20"/>
      <c r="H245" s="20"/>
    </row>
    <row r="246" spans="1:8" ht="27.95" customHeight="1">
      <c r="A246" s="21"/>
      <c r="B246" s="20"/>
      <c r="C246" s="20"/>
      <c r="D246" s="20"/>
      <c r="E246" s="20"/>
      <c r="F246" s="20"/>
      <c r="G246" s="20"/>
      <c r="H246" s="20"/>
    </row>
    <row r="247" spans="1:8" ht="18" customHeight="1">
      <c r="A247" s="21"/>
      <c r="B247" s="20"/>
      <c r="C247" s="20"/>
      <c r="D247" s="20"/>
      <c r="E247" s="20"/>
      <c r="F247" s="20"/>
      <c r="G247" s="20"/>
      <c r="H247" s="20"/>
    </row>
    <row r="248" spans="1:8" ht="18" customHeight="1">
      <c r="A248" s="21"/>
      <c r="B248" s="20"/>
      <c r="C248" s="20"/>
      <c r="D248" s="20"/>
      <c r="E248" s="20"/>
      <c r="F248" s="20"/>
      <c r="G248" s="20"/>
      <c r="H248" s="20"/>
    </row>
    <row r="249" spans="1:8" ht="18" customHeight="1">
      <c r="A249" s="21"/>
      <c r="B249" s="20"/>
      <c r="C249" s="20"/>
      <c r="D249" s="20"/>
      <c r="E249" s="20"/>
      <c r="F249" s="20"/>
      <c r="G249" s="20"/>
      <c r="H249" s="20"/>
    </row>
    <row r="250" spans="1:8" ht="18" customHeight="1">
      <c r="A250" s="21"/>
      <c r="B250" s="20"/>
      <c r="C250" s="20"/>
      <c r="D250" s="20"/>
      <c r="E250" s="20"/>
      <c r="F250" s="20"/>
      <c r="G250" s="20"/>
      <c r="H250" s="20"/>
    </row>
    <row r="251" spans="1:8" ht="18" customHeight="1">
      <c r="A251" s="21"/>
      <c r="B251" s="20"/>
      <c r="C251" s="20"/>
      <c r="D251" s="20"/>
      <c r="E251" s="20"/>
      <c r="F251" s="20"/>
      <c r="G251" s="20"/>
      <c r="H251" s="20"/>
    </row>
    <row r="252" spans="1:8" ht="18" customHeight="1">
      <c r="A252" s="21"/>
      <c r="B252" s="20"/>
      <c r="C252" s="20"/>
      <c r="D252" s="20"/>
      <c r="E252" s="20"/>
      <c r="F252" s="20"/>
      <c r="G252" s="20"/>
      <c r="H252" s="20"/>
    </row>
    <row r="253" spans="1:8" ht="18" customHeight="1">
      <c r="A253" s="21"/>
      <c r="B253" s="20"/>
      <c r="C253" s="20"/>
      <c r="D253" s="20"/>
      <c r="E253" s="20"/>
      <c r="F253" s="20"/>
      <c r="G253" s="20"/>
      <c r="H253" s="20"/>
    </row>
    <row r="254" spans="1:8" ht="18" customHeight="1">
      <c r="A254" s="21"/>
      <c r="B254" s="20"/>
      <c r="C254" s="20"/>
      <c r="D254" s="20"/>
      <c r="E254" s="20"/>
      <c r="F254" s="20"/>
      <c r="G254" s="20"/>
      <c r="H254" s="20"/>
    </row>
    <row r="255" spans="1:8" ht="18" customHeight="1">
      <c r="A255" s="21"/>
      <c r="B255" s="20"/>
      <c r="C255" s="20"/>
      <c r="D255" s="20"/>
      <c r="E255" s="20"/>
      <c r="F255" s="20"/>
      <c r="G255" s="20"/>
      <c r="H255" s="20"/>
    </row>
    <row r="256" spans="1:8" ht="18" customHeight="1">
      <c r="A256" s="21"/>
      <c r="B256" s="20"/>
      <c r="C256" s="20"/>
      <c r="D256" s="20"/>
      <c r="E256" s="20"/>
      <c r="F256" s="20"/>
      <c r="G256" s="20"/>
      <c r="H256" s="20"/>
    </row>
    <row r="257" spans="1:8" ht="18" customHeight="1">
      <c r="A257" s="21"/>
      <c r="B257" s="20"/>
      <c r="C257" s="20"/>
      <c r="D257" s="20"/>
      <c r="E257" s="20"/>
      <c r="F257" s="20"/>
      <c r="G257" s="20"/>
      <c r="H257" s="20"/>
    </row>
    <row r="258" spans="1:8" ht="18" customHeight="1">
      <c r="A258" s="21"/>
      <c r="B258" s="20"/>
      <c r="C258" s="20"/>
      <c r="D258" s="20"/>
      <c r="E258" s="20"/>
      <c r="F258" s="20"/>
      <c r="G258" s="20"/>
      <c r="H258" s="20"/>
    </row>
    <row r="259" spans="1:8" ht="18" customHeight="1">
      <c r="A259" s="21"/>
      <c r="B259" s="20"/>
      <c r="C259" s="20"/>
      <c r="D259" s="20"/>
      <c r="E259" s="20"/>
      <c r="F259" s="20"/>
      <c r="G259" s="20"/>
      <c r="H259" s="20"/>
    </row>
    <row r="260" spans="1:8" ht="18" customHeight="1">
      <c r="A260" s="21"/>
      <c r="B260" s="20"/>
      <c r="C260" s="20"/>
      <c r="D260" s="20"/>
      <c r="E260" s="20"/>
      <c r="F260" s="20"/>
      <c r="G260" s="20"/>
      <c r="H260" s="20"/>
    </row>
    <row r="261" spans="1:8" ht="18" customHeight="1">
      <c r="A261" s="21"/>
      <c r="B261" s="20"/>
      <c r="C261" s="20"/>
      <c r="D261" s="20"/>
      <c r="E261" s="20"/>
      <c r="F261" s="20"/>
      <c r="G261" s="20"/>
      <c r="H261" s="20"/>
    </row>
    <row r="262" spans="1:8" ht="18" customHeight="1">
      <c r="A262" s="21"/>
      <c r="B262" s="20"/>
      <c r="C262" s="20"/>
      <c r="D262" s="20"/>
      <c r="E262" s="20"/>
      <c r="F262" s="20"/>
      <c r="G262" s="20"/>
      <c r="H262" s="20"/>
    </row>
    <row r="263" spans="1:8" ht="18" customHeight="1">
      <c r="A263" s="21"/>
      <c r="B263" s="20"/>
      <c r="C263" s="20"/>
      <c r="D263" s="20"/>
      <c r="E263" s="20"/>
      <c r="F263" s="20"/>
      <c r="G263" s="20"/>
      <c r="H263" s="20"/>
    </row>
    <row r="264" spans="1:8" ht="18" customHeight="1">
      <c r="A264" s="21"/>
      <c r="B264" s="20"/>
      <c r="C264" s="20"/>
      <c r="D264" s="20"/>
      <c r="E264" s="20"/>
      <c r="F264" s="20"/>
      <c r="G264" s="20"/>
      <c r="H264" s="20"/>
    </row>
    <row r="265" spans="1:8" ht="18" customHeight="1">
      <c r="A265" s="21"/>
      <c r="B265" s="20"/>
      <c r="C265" s="20"/>
      <c r="D265" s="20"/>
      <c r="E265" s="20"/>
      <c r="F265" s="20"/>
      <c r="G265" s="20"/>
      <c r="H265" s="20"/>
    </row>
    <row r="266" spans="1:8" ht="18" customHeight="1">
      <c r="A266" s="21"/>
      <c r="B266" s="20"/>
      <c r="C266" s="20"/>
      <c r="D266" s="20"/>
      <c r="E266" s="20"/>
      <c r="F266" s="20"/>
      <c r="G266" s="20"/>
      <c r="H266" s="20"/>
    </row>
    <row r="267" spans="1:8" ht="18" customHeight="1">
      <c r="A267" s="21"/>
      <c r="B267" s="20"/>
      <c r="C267" s="20"/>
      <c r="D267" s="20"/>
      <c r="E267" s="20"/>
      <c r="F267" s="20"/>
      <c r="G267" s="20"/>
      <c r="H267" s="20"/>
    </row>
    <row r="268" spans="1:8" ht="18" customHeight="1">
      <c r="A268" s="21"/>
      <c r="B268" s="20"/>
      <c r="C268" s="20"/>
      <c r="D268" s="20"/>
      <c r="E268" s="20"/>
      <c r="F268" s="20"/>
      <c r="G268" s="20"/>
      <c r="H268" s="20"/>
    </row>
    <row r="269" spans="1:8" ht="18" customHeight="1">
      <c r="A269" s="21"/>
      <c r="B269" s="20"/>
      <c r="C269" s="20"/>
      <c r="D269" s="20"/>
      <c r="E269" s="20"/>
      <c r="F269" s="20"/>
      <c r="G269" s="20"/>
      <c r="H269" s="20"/>
    </row>
    <row r="270" spans="1:8" ht="18" customHeight="1">
      <c r="A270" s="21"/>
      <c r="B270" s="20"/>
      <c r="C270" s="20"/>
      <c r="D270" s="20"/>
      <c r="E270" s="20"/>
      <c r="F270" s="20"/>
      <c r="G270" s="20"/>
      <c r="H270" s="20"/>
    </row>
    <row r="271" spans="1:8" ht="24" customHeight="1">
      <c r="A271" s="21"/>
      <c r="B271" s="20"/>
      <c r="C271" s="20"/>
      <c r="D271" s="20"/>
      <c r="E271" s="20"/>
      <c r="F271" s="20"/>
      <c r="G271" s="20"/>
      <c r="H271" s="20"/>
    </row>
    <row r="272" spans="1:8" ht="18" customHeight="1">
      <c r="A272" s="21"/>
      <c r="B272" s="20"/>
      <c r="C272" s="20"/>
      <c r="D272" s="20"/>
      <c r="E272" s="20"/>
      <c r="F272" s="20"/>
      <c r="G272" s="20"/>
      <c r="H272" s="20"/>
    </row>
    <row r="273" spans="1:8" ht="18" customHeight="1">
      <c r="A273" s="21"/>
      <c r="B273" s="20"/>
      <c r="C273" s="20"/>
      <c r="D273" s="20"/>
      <c r="E273" s="20"/>
      <c r="F273" s="20"/>
      <c r="G273" s="20"/>
      <c r="H273" s="20"/>
    </row>
    <row r="274" spans="1:8" ht="18" customHeight="1">
      <c r="A274" s="21"/>
      <c r="B274" s="20"/>
      <c r="C274" s="20"/>
      <c r="D274" s="20"/>
      <c r="E274" s="20"/>
      <c r="F274" s="20"/>
      <c r="G274" s="20"/>
      <c r="H274" s="20"/>
    </row>
    <row r="275" spans="1:8" ht="18" customHeight="1">
      <c r="A275" s="21"/>
      <c r="B275" s="20"/>
      <c r="C275" s="20"/>
      <c r="D275" s="20"/>
      <c r="E275" s="20"/>
      <c r="F275" s="20"/>
      <c r="G275" s="20"/>
      <c r="H275" s="20"/>
    </row>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row r="1048573" ht="12.75" customHeight="1"/>
    <row r="1048574" ht="12.75" customHeight="1"/>
    <row r="1048575" ht="12.75" customHeight="1"/>
  </sheetData>
  <mergeCells count="137">
    <mergeCell ref="A1:L1"/>
    <mergeCell ref="A2:L2"/>
    <mergeCell ref="A3:L3"/>
    <mergeCell ref="A4:L4"/>
    <mergeCell ref="A5:L5"/>
    <mergeCell ref="F12:G12"/>
    <mergeCell ref="F13:G13"/>
    <mergeCell ref="F14:G14"/>
    <mergeCell ref="F15:G15"/>
    <mergeCell ref="F16:G16"/>
    <mergeCell ref="F17:G17"/>
    <mergeCell ref="F6:G6"/>
    <mergeCell ref="F9:G9"/>
    <mergeCell ref="F10:G10"/>
    <mergeCell ref="F11:G11"/>
    <mergeCell ref="A7:I7"/>
    <mergeCell ref="A8:I8"/>
    <mergeCell ref="F24:G24"/>
    <mergeCell ref="F25:G25"/>
    <mergeCell ref="F26:G26"/>
    <mergeCell ref="F27:G27"/>
    <mergeCell ref="F29:G29"/>
    <mergeCell ref="A28:I28"/>
    <mergeCell ref="F18:G18"/>
    <mergeCell ref="F20:G20"/>
    <mergeCell ref="F21:G21"/>
    <mergeCell ref="F22:G22"/>
    <mergeCell ref="F23:G23"/>
    <mergeCell ref="A19:I19"/>
    <mergeCell ref="F36:G36"/>
    <mergeCell ref="F37:G37"/>
    <mergeCell ref="F39:G39"/>
    <mergeCell ref="F40:G40"/>
    <mergeCell ref="A38:I38"/>
    <mergeCell ref="A41:I41"/>
    <mergeCell ref="F30:G30"/>
    <mergeCell ref="F31:G31"/>
    <mergeCell ref="F32:G32"/>
    <mergeCell ref="F34:G34"/>
    <mergeCell ref="F35:G35"/>
    <mergeCell ref="A33:I33"/>
    <mergeCell ref="F48:G48"/>
    <mergeCell ref="F49:G49"/>
    <mergeCell ref="F50:G50"/>
    <mergeCell ref="F51:G51"/>
    <mergeCell ref="A52:I52"/>
    <mergeCell ref="A53:I53"/>
    <mergeCell ref="F42:G42"/>
    <mergeCell ref="F43:G43"/>
    <mergeCell ref="F44:G44"/>
    <mergeCell ref="F45:G45"/>
    <mergeCell ref="F46:G46"/>
    <mergeCell ref="A47:I47"/>
    <mergeCell ref="F60:G60"/>
    <mergeCell ref="F61:G61"/>
    <mergeCell ref="F62:G62"/>
    <mergeCell ref="F63:G63"/>
    <mergeCell ref="F64:G64"/>
    <mergeCell ref="F65:G65"/>
    <mergeCell ref="F54:G54"/>
    <mergeCell ref="F55:G55"/>
    <mergeCell ref="F56:G56"/>
    <mergeCell ref="F57:G57"/>
    <mergeCell ref="F58:G58"/>
    <mergeCell ref="F59:G59"/>
    <mergeCell ref="F72:G72"/>
    <mergeCell ref="F73:G73"/>
    <mergeCell ref="F74:G74"/>
    <mergeCell ref="F75:G75"/>
    <mergeCell ref="F76:G76"/>
    <mergeCell ref="F77:G77"/>
    <mergeCell ref="F66:G66"/>
    <mergeCell ref="F67:G67"/>
    <mergeCell ref="F68:G68"/>
    <mergeCell ref="F69:G69"/>
    <mergeCell ref="F70:G70"/>
    <mergeCell ref="F71:G71"/>
    <mergeCell ref="F84:G84"/>
    <mergeCell ref="F85:G85"/>
    <mergeCell ref="F87:G87"/>
    <mergeCell ref="F88:G88"/>
    <mergeCell ref="F89:G89"/>
    <mergeCell ref="A86:I86"/>
    <mergeCell ref="F78:G78"/>
    <mergeCell ref="F79:G79"/>
    <mergeCell ref="F80:G80"/>
    <mergeCell ref="F81:G81"/>
    <mergeCell ref="F82:G82"/>
    <mergeCell ref="F83:G83"/>
    <mergeCell ref="F96:G96"/>
    <mergeCell ref="F97:G97"/>
    <mergeCell ref="F98:G98"/>
    <mergeCell ref="E100:H100"/>
    <mergeCell ref="E101:H101"/>
    <mergeCell ref="A99:I99"/>
    <mergeCell ref="F90:G90"/>
    <mergeCell ref="F91:G91"/>
    <mergeCell ref="F92:G92"/>
    <mergeCell ref="F93:G93"/>
    <mergeCell ref="F94:G94"/>
    <mergeCell ref="F95:G95"/>
    <mergeCell ref="F108:G108"/>
    <mergeCell ref="F109:G109"/>
    <mergeCell ref="F110:G110"/>
    <mergeCell ref="F111:G111"/>
    <mergeCell ref="F112:G112"/>
    <mergeCell ref="A113:I113"/>
    <mergeCell ref="E102:H102"/>
    <mergeCell ref="F104:G104"/>
    <mergeCell ref="F107:G107"/>
    <mergeCell ref="A103:I103"/>
    <mergeCell ref="A105:I105"/>
    <mergeCell ref="A106:I106"/>
    <mergeCell ref="F120:G120"/>
    <mergeCell ref="F121:G121"/>
    <mergeCell ref="F123:G123"/>
    <mergeCell ref="F124:G124"/>
    <mergeCell ref="F125:G125"/>
    <mergeCell ref="A122:I122"/>
    <mergeCell ref="F114:G114"/>
    <mergeCell ref="F115:G115"/>
    <mergeCell ref="F116:G116"/>
    <mergeCell ref="F117:G117"/>
    <mergeCell ref="F118:G118"/>
    <mergeCell ref="F119:G119"/>
    <mergeCell ref="C132:G132"/>
    <mergeCell ref="C133:G133"/>
    <mergeCell ref="A134:K134"/>
    <mergeCell ref="A135:K135"/>
    <mergeCell ref="A136:K136"/>
    <mergeCell ref="A137:K137"/>
    <mergeCell ref="F126:G126"/>
    <mergeCell ref="F128:G128"/>
    <mergeCell ref="F129:G129"/>
    <mergeCell ref="C130:H130"/>
    <mergeCell ref="A127:I127"/>
    <mergeCell ref="A131:I131"/>
  </mergeCells>
  <pageMargins left="0" right="0" top="0.39409448818897641" bottom="0.39409448818897641" header="0" footer="0"/>
</worksheet>
</file>

<file path=docProps/app.xml><?xml version="1.0" encoding="utf-8"?>
<Properties xmlns="http://schemas.openxmlformats.org/officeDocument/2006/extended-properties" xmlns:vt="http://schemas.openxmlformats.org/officeDocument/2006/docPropsVTypes">
  <TotalTime>1155</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 Lot 1</vt:lpstr>
      <vt:lpstr>DQE Lot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Vanessa SAULNIER-CABANE</cp:lastModifiedBy>
  <cp:revision>83</cp:revision>
  <dcterms:created xsi:type="dcterms:W3CDTF">2019-02-08T12:03:44Z</dcterms:created>
  <dcterms:modified xsi:type="dcterms:W3CDTF">2026-03-04T13:05:55Z</dcterms:modified>
</cp:coreProperties>
</file>